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Dokumenti_skupna_raba\Peter dokumenti\Gospodarjenje\JN zavarovanje\2023 -\TabeleZaOddajo_JZ\"/>
    </mc:Choice>
  </mc:AlternateContent>
  <bookViews>
    <workbookView xWindow="0" yWindow="0" windowWidth="25200" windowHeight="11880" tabRatio="796"/>
  </bookViews>
  <sheets>
    <sheet name="Javni zavodi" sheetId="30" r:id="rId1"/>
    <sheet name="OŠ Jurija Dalmatina" sheetId="5" r:id="rId2"/>
    <sheet name="Vrtec Krško" sheetId="29" r:id="rId3"/>
    <sheet name="Glasbena šola" sheetId="2" r:id="rId4"/>
    <sheet name="OŠ Brestanica" sheetId="6" r:id="rId5"/>
    <sheet name="Vrtec Brestanica" sheetId="7" r:id="rId6"/>
    <sheet name="OŠ Podbočje" sheetId="8" r:id="rId7"/>
    <sheet name="OŠ Koprivnica" sheetId="9" r:id="rId8"/>
    <sheet name="OŠ Raka" sheetId="17" r:id="rId9"/>
    <sheet name="OŠ MR Krško" sheetId="20" r:id="rId10"/>
    <sheet name="OŠ MR Krško 2" sheetId="21" r:id="rId11"/>
    <sheet name="Ljudska uni. Krško" sheetId="25" r:id="rId1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1" i="30" l="1"/>
  <c r="D22" i="30" s="1"/>
  <c r="D15" i="30"/>
  <c r="D14" i="30"/>
  <c r="D13" i="30"/>
  <c r="D12" i="30"/>
  <c r="D11" i="30"/>
  <c r="D10" i="30"/>
  <c r="D9" i="30"/>
  <c r="D8" i="30"/>
  <c r="D7" i="30"/>
  <c r="D6" i="30"/>
  <c r="D5" i="30"/>
  <c r="D4" i="30"/>
  <c r="D3" i="30"/>
  <c r="D2" i="30"/>
  <c r="B92" i="25"/>
  <c r="B93" i="25" s="1"/>
  <c r="B86" i="25"/>
  <c r="B85" i="25"/>
  <c r="B90" i="21"/>
  <c r="B91" i="21" s="1"/>
  <c r="B83" i="21"/>
  <c r="B84" i="21" s="1"/>
  <c r="B91" i="20"/>
  <c r="B90" i="20"/>
  <c r="B83" i="20"/>
  <c r="B84" i="20" s="1"/>
  <c r="B97" i="17"/>
  <c r="B98" i="17" s="1"/>
  <c r="B90" i="17"/>
  <c r="B91" i="17" s="1"/>
  <c r="B100" i="9"/>
  <c r="B101" i="9" s="1"/>
  <c r="B93" i="9"/>
  <c r="B94" i="9" s="1"/>
  <c r="B96" i="8"/>
  <c r="B97" i="8" s="1"/>
  <c r="B89" i="8"/>
  <c r="B90" i="8" s="1"/>
  <c r="B93" i="7"/>
  <c r="B94" i="7" s="1"/>
  <c r="B86" i="7"/>
  <c r="B87" i="7" s="1"/>
  <c r="B91" i="6"/>
  <c r="B90" i="6"/>
  <c r="B83" i="6"/>
  <c r="B84" i="6" s="1"/>
  <c r="B97" i="2"/>
  <c r="B98" i="2" s="1"/>
  <c r="B90" i="2"/>
  <c r="B91" i="2" s="1"/>
  <c r="B96" i="29"/>
  <c r="B97" i="29" s="1"/>
  <c r="B89" i="29"/>
  <c r="B90" i="29" s="1"/>
  <c r="B93" i="5"/>
  <c r="B94" i="5" s="1"/>
  <c r="B86" i="5"/>
  <c r="B87" i="5" s="1"/>
  <c r="D23" i="30" l="1"/>
  <c r="C12" i="9" l="1"/>
  <c r="B12" i="9"/>
  <c r="B17" i="29" l="1"/>
  <c r="B12" i="25" l="1"/>
  <c r="B12" i="7" l="1"/>
  <c r="B12" i="6"/>
  <c r="B15" i="17" l="1"/>
  <c r="B15" i="5" l="1"/>
  <c r="B12" i="21" l="1"/>
  <c r="B12" i="20" l="1"/>
  <c r="B12" i="8" l="1"/>
  <c r="B12" i="2" l="1"/>
</calcChain>
</file>

<file path=xl/sharedStrings.xml><?xml version="1.0" encoding="utf-8"?>
<sst xmlns="http://schemas.openxmlformats.org/spreadsheetml/2006/main" count="1254" uniqueCount="187">
  <si>
    <t>OSNOVNA ŠOLA:</t>
  </si>
  <si>
    <t>1. MATERIALNA ŠKODA</t>
  </si>
  <si>
    <t>1.1. DOGOVORJENE ZAVAROVALNE VSOTE ZA OSNOVNO KRITJE</t>
  </si>
  <si>
    <t>ZNESEK V EUR</t>
  </si>
  <si>
    <t>OPREMA, STROJI IN APARATI</t>
  </si>
  <si>
    <t>UMETNINE</t>
  </si>
  <si>
    <t>KNJIŽNIČNO GRADIVO</t>
  </si>
  <si>
    <t>ZALOGE</t>
  </si>
  <si>
    <t>SKUPAJ</t>
  </si>
  <si>
    <t>po dogodku</t>
  </si>
  <si>
    <t>letni agregat</t>
  </si>
  <si>
    <t>NEVARNOST/NAČIN ZAVAROVANJA</t>
  </si>
  <si>
    <t>ZAVAROVALNA VSOTA</t>
  </si>
  <si>
    <t>IZLITJE VODE NA 1.RIZIKU</t>
  </si>
  <si>
    <t>POPLAVA IN METEORNE VODE NA 1.RIZIKO</t>
  </si>
  <si>
    <t>TEŽA SNEGA NA 1. RIZIKO</t>
  </si>
  <si>
    <t>DIM NA 1. RIZIKO</t>
  </si>
  <si>
    <t>INDIREKTNI UDAR STELE NA 1. RIZIKO</t>
  </si>
  <si>
    <t>VANDALIZEM NA 1. RIZIKO</t>
  </si>
  <si>
    <t>UDAREC NEZNANEGA MOTORNEGA VOZILA 1. RIZIKO</t>
  </si>
  <si>
    <t>RAZBITJE STEKLA NA 1.RIZIKO</t>
  </si>
  <si>
    <t>Umetniški predmeti in zbirke (tudi priterjeni na prostem)</t>
  </si>
  <si>
    <t>Gotovina in druge vrednosti v hraniščih (vključno z gotovino in drugimi vrednostmi, last tretjih, s podlimitom 5.000€</t>
  </si>
  <si>
    <t>RAZŠIRITEV KRITJA</t>
  </si>
  <si>
    <t>SE ZAVARUJE</t>
  </si>
  <si>
    <t>NAČIN ZAVAROVANJA</t>
  </si>
  <si>
    <t>umetniški predmeti, načrti, vzorci, poslovne knjige, akti, skice, dokumenti, digitalni nosilci</t>
  </si>
  <si>
    <t>DA</t>
  </si>
  <si>
    <t>po podatkih iz poslovnih knjig, tam kjer je v  prilogah drugače navedeno (zav.vsota je vključena v prejšnjih tabelah)</t>
  </si>
  <si>
    <t>taksirana vrednost pri čemer limit kritja predstavlja vrednost v poslovnih knjigah, razen tam kjer je v prilogi drugače navedeno</t>
  </si>
  <si>
    <t>denar in druga plačilna sredstva na 1. rizik za vlom in rop</t>
  </si>
  <si>
    <t>po posameznem dogodku in v letnega agregata</t>
  </si>
  <si>
    <t>dodatni stroški povezani z odpravo posledic škode na 1.riziko</t>
  </si>
  <si>
    <t>NEVARNOST</t>
  </si>
  <si>
    <t>SE ZAVEZUJE</t>
  </si>
  <si>
    <t>FRANŠIZA</t>
  </si>
  <si>
    <t>Potres objekt</t>
  </si>
  <si>
    <t>na polno vrednost</t>
  </si>
  <si>
    <t>Potres oprema</t>
  </si>
  <si>
    <t>Terorizem</t>
  </si>
  <si>
    <t>na 1.riziko</t>
  </si>
  <si>
    <t>STROJOLOM</t>
  </si>
  <si>
    <t>VRSTA/RAZDELITEV STROJOLOMNE OPREME</t>
  </si>
  <si>
    <t>1. Vsa oprema stroji in aparati</t>
  </si>
  <si>
    <t>2. Mehanska oprema in vsa omrežja do mesta prevzema predstavljajo 3% od vrednosti vseh zgradb</t>
  </si>
  <si>
    <t>3. Omrežja za vodovod, toplovod, kanalizacijo, elektro, telefonija, plin, zunaj objekta</t>
  </si>
  <si>
    <t>4. Javna razsvetljava</t>
  </si>
  <si>
    <t>5. Stacionarni in prenosni računalniki in oprema</t>
  </si>
  <si>
    <t>2. OBRATOVALNI ZASTOJ</t>
  </si>
  <si>
    <t>OBRATOVALNI ZASTOJ ZARADI POŽARA IN DRUGIH NEVARNOSTI</t>
  </si>
  <si>
    <t>1. RIZIKO</t>
  </si>
  <si>
    <t>MAKSIMALNA DOBA JAMSTVA</t>
  </si>
  <si>
    <t>6 mesecev</t>
  </si>
  <si>
    <t>NEVARNOSTI</t>
  </si>
  <si>
    <t>SOUDELEŽBA PRI ŠKODI</t>
  </si>
  <si>
    <t>zavarovanje ne krije obratovalnega zastoja, ki traja manj kot 3 dni. Če zastoj traja 3 in več dni, plača zavarovalnica v celoti (tj.integralna tra.)</t>
  </si>
  <si>
    <t>ŠTEVILO ZAPOSLENIH</t>
  </si>
  <si>
    <t>ZAVAROVANA NEVARNOST</t>
  </si>
  <si>
    <t>LIMIT KRITJA</t>
  </si>
  <si>
    <t>po zavarovalni premiji</t>
  </si>
  <si>
    <t>kritje A: zavarovanje civilne odgovornosti s kritjem odškodninskih zahtevkov lasnik delvcev, ekoloških škod in podobno</t>
  </si>
  <si>
    <t>Z naslednjimi podlimiti</t>
  </si>
  <si>
    <t>Čiste premoženjske škode</t>
  </si>
  <si>
    <t>2% ZU</t>
  </si>
  <si>
    <t>POSEBNO ZAVAROVANJE GLASBIL</t>
  </si>
  <si>
    <t>Glazbila ZV</t>
  </si>
  <si>
    <t>Na novo vrednost, če njihova izgubljena vrednost, zaradi obrabe in starosti ne presega 40% od njihove nove vrednosti</t>
  </si>
  <si>
    <t>V limit se šteje iztek, žareče mase in snežni plaz</t>
  </si>
  <si>
    <t>LJUDSKA UNIVERZA KRŠKO</t>
  </si>
  <si>
    <t>VRTEC KRŠKO</t>
  </si>
  <si>
    <t>VLOM IN ROP, VKLJUČNO S KRITJEM ŠKOD, KI PRI VLOMU ALI ROPU ALI POSKUSU NASTANEJO NA OBJEKTU NA 1.RIZIKO</t>
  </si>
  <si>
    <t>IZTEK (LEKAŽA) NA 1. RIZIKO</t>
  </si>
  <si>
    <t xml:space="preserve">Vsa oprema, aparati in stroji, naprave inventar in zaloge, poslovne knjige, načrti, akti, nosilci medija, listine in podobno, vključno z obleko in stvarmi, razen denarja, dragocenosti, ur in tehničnih stvari, last delavcev, učencev,strank s podlimitom 1.000€ </t>
  </si>
  <si>
    <t>Gotovina in druga plačilna sredstva v času manipulacije na plačilnih - izplačilnih mestih (vključno z avtomati, parkomati ter inkosanti in sicer v času same manipulacije kot v času priprave za prenos oz. prevoz: zavarovalne nevarnosti rop, velike tatvine, tatvine s pretvezo</t>
  </si>
  <si>
    <t>DOGOVORJENE ZAVAROVALNE VSOTE ZA MATERIALNO ŠKODO PRI KRITJIH, KI PO SISTEMU APP VELJAJO ZA DODATNA KRITJA IN SE POSEBEJ DOGOVORIJO</t>
  </si>
  <si>
    <t>ZEMLJSKI PLAZ IN USED NA 1.RIZIKO</t>
  </si>
  <si>
    <t>DOGOVORJENE ZAVAROVALNE VSOTE ZA MATERIALNO ŠKODO PRI MOŽNIH RAZŠIRITVI KRITJA, KI JIH PO SISTEMU APP TEGA ZAVROVALNEGA PROGRAMA POTREBNO POSEBEJ DOGOVORITI</t>
  </si>
  <si>
    <t>Za navedene nevarnosti veljajo materialne škode sledeči podlemiti oziroma škodni limit, za vse ostale nevarnosti, velja zavarovanje na polno vrednost</t>
  </si>
  <si>
    <t>V SKLADU Z DOLOČILI V TEH ZAVAROVALNIH POGOJIH SE ZAVAROVANJE SKLENE ZA NASLEDNJE NEVARNOSTI IN Z NASLEDNJIMI ZAVAROVALNIMI VSOTAMI PO POSAMEZNEM ZAVAROVALNEM PRIMERU IN V LETNEM AGREGATU TER SOUDELEŽBAMI PRI ŠKODI PO ZAVAROVANEM PRIMERU</t>
  </si>
  <si>
    <t>Zavarovanje krije vse škode, vključno s tistimi, ki jih organizira ustanova, potovanja, tekmovanja, ekskurzije in podobno v kolikor je ustanova organizator med tekmovanjem in podobno</t>
  </si>
  <si>
    <t>GLASBENA ŠOLA</t>
  </si>
  <si>
    <t>ŠOLA 44</t>
  </si>
  <si>
    <t>DOGOVORJENE ZAVAROVANE VSOTE IN FRANŠIZE</t>
  </si>
  <si>
    <t>Zavarovanje krije vse škode, vključno s tistimi, ki jih organizira šola, potovanja, tekmovanja, ekskurzije in podobno v kolikor je šola organizator med tekmovanjem in podobno</t>
  </si>
  <si>
    <t>Zavarovanje krije vse škode, vključno s tistimi, ki jih organizira šola, potovanja, tekmovanja, ekskurzije in podobno v kolikor je ustanova šola med tekmovanjem in podobno</t>
  </si>
  <si>
    <t>ŠOLA 120</t>
  </si>
  <si>
    <t>ŠOLA 33</t>
  </si>
  <si>
    <t>PODBOČJE</t>
  </si>
  <si>
    <t>KOPRIVNICA</t>
  </si>
  <si>
    <t>ŠOLA 55</t>
  </si>
  <si>
    <t>VRTEC 21</t>
  </si>
  <si>
    <t>ŠOLA 21</t>
  </si>
  <si>
    <t>VRTEC 13</t>
  </si>
  <si>
    <t>RAKA</t>
  </si>
  <si>
    <t>ŠOLA 67</t>
  </si>
  <si>
    <t>požar, strela, eksplozija, vihar, toča, padec zarkoplova, menifestacije in demonstracije, udarec motornega vozila, izlitje vode, poplave in meteorne vode, zemeljski plaz, teža snega, dim, indirektni udar strele, vandalizem</t>
  </si>
  <si>
    <t>1. Zavarovane vsote na lokaciji šole podlimit ne velja za naslednja kritja: požar, strela, eksplozija, vihar, toča, padec zrakoplova, manifistacije, demonstracije, udarec zavarovančevega motornega vozila</t>
  </si>
  <si>
    <t>2. Skupaj z urejenim dvoriščem v višini 20.000€</t>
  </si>
  <si>
    <t>3. Podatek za zaloge je določen v višini povprečnega letnega stanja zavarovanca</t>
  </si>
  <si>
    <t>Za navedene nevarnosti veljajo materialne škode sledeči podlemiki oziroma škodni limit, za vse ostale nevarnosti, velja zavarovanje na polno vrednost</t>
  </si>
  <si>
    <t xml:space="preserve">OBJEKTI (KOLODVORSKA ULICA 2, KRŠKO; KO-1316 (Stara vas); 202/12; leto izdelave 1955; AB zgradba; </t>
  </si>
  <si>
    <t xml:space="preserve">OBJEKTI: Osnovna šola Podbočje, Podbočje 82, 8312 Podbočje; KO: Podbočje, parcelna številka: 643/48; AB konstrukcija </t>
  </si>
  <si>
    <t>DODATNO</t>
  </si>
  <si>
    <t>Vrednost</t>
  </si>
  <si>
    <t>Zavarovanje prenosnikov</t>
  </si>
  <si>
    <t>17. 000€</t>
  </si>
  <si>
    <t>cca 200€</t>
  </si>
  <si>
    <t>razširitev stvari kritja med prevozov in ko se nahajajo v drugih krajih</t>
  </si>
  <si>
    <t>ŠOLA 71</t>
  </si>
  <si>
    <t>OBJEKTI, MIHAJLO ROSTOHARJA C.4. JULIJA 33; KO Videm, parc. št. 626, leta 1960-1965, klasična zidava</t>
  </si>
  <si>
    <t>MIHAJLO ROSTOHAR; C.4. JULIJA 33</t>
  </si>
  <si>
    <t>OBJEKTI, MIHAJLO ROSTOHARJA C.4. JULIJA 45; KO 1316 Stara vas, št. parcele 2670, izgradnja 1960-1965, klasična zidava</t>
  </si>
  <si>
    <t>MIHAJLO ROSTOHAR; C.4. JULIJA 45</t>
  </si>
  <si>
    <t>OPOMBA: Nimamo</t>
  </si>
  <si>
    <t>OPOMBA: Ali so tu vključeni vdori v računalniške programe ?</t>
  </si>
  <si>
    <t>OPOMBA: ?</t>
  </si>
  <si>
    <t>ŠOLA 45</t>
  </si>
  <si>
    <t>OPOMBA: Dodati zavarovanje računalnikov in računalniške opreme na nabavno vrednost 69.849,66 € ter zavarovanje vključiti zavarovanje za primer požara</t>
  </si>
  <si>
    <t>OSNOVNA ŠOLA RAKA, RAKA 36, 8274 RAKA, KO RAKA, PARCELA ŠT. 990/10 IN 980/9 (športno igrišče) Rekonstrukcija stavbe 2011, dozidava 2020/2021</t>
  </si>
  <si>
    <t>VRTEC PRI Oš RAKA, RAKA 102A, 8274 RAKA, KO RAKA, PARCELA ŠT. 992 IN  995/1. Novogradnja leta 2010</t>
  </si>
  <si>
    <t xml:space="preserve">POČITNIŠKI OBJEKT MALI LOŠINJ, POČITNIŠKA SKUPNOST BUČANJE, HIŠKA ŠT. 667 </t>
  </si>
  <si>
    <t>VRTEC PALČEK BRESTANICA</t>
  </si>
  <si>
    <t>Izliv vode iz odprtih pip</t>
  </si>
  <si>
    <t>Vdor meteorne vode iz strehe</t>
  </si>
  <si>
    <t>OBVEZNO MORA BITI ZAVAROVANO MALOTOVORNO DVIGALO Schindler</t>
  </si>
  <si>
    <t>ni zneska</t>
  </si>
  <si>
    <t>POPUST PRI POŽARNEM ZAVAROVANJU IN OPREMI?</t>
  </si>
  <si>
    <t>Požarni alarmni sistem je povezan  s pogodbenim izvajalcem in PGE Krško.</t>
  </si>
  <si>
    <t xml:space="preserve">Zavarovanja potresa do sedaj nismo imeli. Prilagodili se bomo odločitvi MO Krško. </t>
  </si>
  <si>
    <t>OBJEKT: Vrtec Pravljica, Bohoričeva ulica 1, 8270 Krško, KO Krško, PŠ: 53/8, 53/5, 3984</t>
  </si>
  <si>
    <t>OBJEKT: Vrtec Kekec, Delavska ulica 10, 8270 Krško, KO STARA VAS, PŠ: 400/37; 400/38; 400/39</t>
  </si>
  <si>
    <t>OBJEKT: Vrtec Tonček, Dolenja vas pri Krškem 55, 8270 Krško; KO DOL.VAS, PŠ 93/8; 93/10</t>
  </si>
  <si>
    <t>OBJEKT: Vrtec Ciciban, Prešernova cesta 13,  8270 Krško KO VIDEM, PŠ: 157; 158; 47/1</t>
  </si>
  <si>
    <t>OBJEKT: Vrtec Zdole, Zdole 20, 8272 Zdole, KO PLETERJE , PŠ 257/4</t>
  </si>
  <si>
    <t>OBJEKT:ZDOLE, ZDOLE 18, 8272 ZDOLE, KO PLETERJE, PŠ 34/10</t>
  </si>
  <si>
    <t>OŠ Koprivnica - zavar. do sedaj:</t>
  </si>
  <si>
    <t>ZALOGE - čebelje družine, med***</t>
  </si>
  <si>
    <t>Za navedene nevarnosti veljajo materialne škode sledeči podlimiti oziroma škodni limit, za vse ostale nevarnosti, velja zavarovanje na polno vrednost</t>
  </si>
  <si>
    <t>STROJELOM</t>
  </si>
  <si>
    <r>
      <t xml:space="preserve">kritje A: </t>
    </r>
    <r>
      <rPr>
        <u/>
        <sz val="10"/>
        <color theme="1"/>
        <rFont val="Calibri"/>
        <family val="2"/>
        <charset val="238"/>
        <scheme val="minor"/>
      </rPr>
      <t xml:space="preserve">zavarovanje civilne odgovornosti </t>
    </r>
    <r>
      <rPr>
        <sz val="10"/>
        <color theme="1"/>
        <rFont val="Calibri"/>
        <family val="2"/>
        <charset val="238"/>
        <scheme val="minor"/>
      </rPr>
      <t>s kritjem odškodninskih zahtevkov lasnih delavcev, ekoloških škod in podobno*</t>
    </r>
  </si>
  <si>
    <t>Zavarovanje krije vse škode, vključno s tistimi, ki jih organizira šola, potovanja, tekmovanja, ekskurzije in podobno, v kolikor je ustanova šola med tekmovanjem in podobno</t>
  </si>
  <si>
    <t>*ali ta termin ustreza "zavarovanju splošne odgovornosti" - je to isto?</t>
  </si>
  <si>
    <t xml:space="preserve">** nikjer ne najdem zavarovanja za primer POŽARA. Doslej smo imeli to postavko najmočneje zavarovano. </t>
  </si>
  <si>
    <t>*** Dodatno: pri zalogi - zavarovanje medu in čebeljih družin; pri objektih pa tudi čebelnjak.</t>
  </si>
  <si>
    <r>
      <t xml:space="preserve">**** </t>
    </r>
    <r>
      <rPr>
        <b/>
        <sz val="10"/>
        <color theme="1"/>
        <rFont val="Calibri"/>
        <family val="2"/>
        <charset val="238"/>
        <scheme val="minor"/>
      </rPr>
      <t>Dodatno zavarovano še: Računalniška oprema</t>
    </r>
  </si>
  <si>
    <t xml:space="preserve">Potresa doslej nismo imeli - je pa vredno razmisleka, saj se nahajamo na potresnem območju. Jaz osebno sem ZA. </t>
  </si>
  <si>
    <t xml:space="preserve">OBJEKTI; Šolska cesta 29, 8280 Brestanica; parc. št.: 305/2, k.o. Brestanica; 1966, dograditev 1980, 2014-delna sanacija, kombinacija (montažna, betonska), </t>
  </si>
  <si>
    <t>ADAMA BOHORIČA BRESTANICA</t>
  </si>
  <si>
    <t>OBJEKTI; ŠOLSKA UL 1, 8270 KRŠKO; parc. Št. 542/1 in 542/3, STARA VAS, (STAVBA ZGRAJENA 1971, PRENOVLJENA 2016/17, KONSTRUKCIJA ZIDANA OZ. DELNO TUDI KOMBINACIJA MONTAŽNE)</t>
  </si>
  <si>
    <t>JURIJA DALMATINA KRŠKO</t>
  </si>
  <si>
    <t>VRTEC:</t>
  </si>
  <si>
    <t>OBJEKTI; Šolska cesta 16, 8280 Brestanica; parc. št.: 355/2, k.o. Brestanica; 2018, lesena montažna</t>
  </si>
  <si>
    <t>OBJEKTI: šola, vrtec, telovadnica, garaža, čebelnjak, igrišče, lopa, igrala; Koprivnica 2, 8282 Koprivnica; KO 1341 KOPRIVNICA; Parcela 1341 537 in vse parcele v upravljanju.</t>
  </si>
  <si>
    <t>OBJEKTI (šola, vrtec, počitniški objekt)</t>
  </si>
  <si>
    <t>JAVNI ZAVOD:</t>
  </si>
  <si>
    <t>OBJEKTI; Ljudska univerza Krško, Dalmatinova 6, 8270 Krško; Katastrska občina: 1322 Krško; Parcela: *332/3 (ID 3364543); Leto izgradnje: 1807; Leto obnove: 1984; Vrsta konstrukcije: kombinacija različnih materialov</t>
  </si>
  <si>
    <t>Zavarovanje krije vse škode, vključno s tistimi, ki jih organizira šola, potovanja, tekmovanja, ekskurzije in podobno v kolikor je ustanova šola med tekmovanjem in podobno / kritje Evropa</t>
  </si>
  <si>
    <t>OŠ JURIJ DALMATIN</t>
  </si>
  <si>
    <t>GLASBENA ŠOLA KRŠKO</t>
  </si>
  <si>
    <t>OŠ BRESTANICA</t>
  </si>
  <si>
    <t>VRTEC BRESTANICA</t>
  </si>
  <si>
    <t>OŠ PODBOČJE</t>
  </si>
  <si>
    <t>OŠ RAKA</t>
  </si>
  <si>
    <t>OŠ MIHAJLO ROSTOHAR</t>
  </si>
  <si>
    <t>OŠ MIHAJLO ROSTOHAR 2</t>
  </si>
  <si>
    <t>LJUDSKA UNIVERZA</t>
  </si>
  <si>
    <t>JAVNI ZAVOD</t>
  </si>
  <si>
    <t>Z.št.</t>
  </si>
  <si>
    <t>ZNESEK</t>
  </si>
  <si>
    <t>OŠ KOPRIVNICA</t>
  </si>
  <si>
    <t>POČITNIŠKI OBJEKT MALI LOŠINJ, POČITNIŠKA SKUPNOST BUČANJE</t>
  </si>
  <si>
    <t>Poč.objekt - Zgradba: Temeljna požarna nevarnost, Doplačilo za zav. v tujini</t>
  </si>
  <si>
    <t>Poč.objekt - Oprema: Temeljna požarna nevarnost, Doplačilo za zav. v tujini</t>
  </si>
  <si>
    <t>SKUPAJ LETNA PREMIJA s popusti</t>
  </si>
  <si>
    <t>8,5% DPZP</t>
  </si>
  <si>
    <t>Letna premija z Dpzp</t>
  </si>
  <si>
    <t>SKUPAJ PREMIJA s popusti ZA CELOTNO OBDOBJE:</t>
  </si>
  <si>
    <t>Skupna ponudbena cena  brez DPZP:</t>
  </si>
  <si>
    <t>DPZP v višini 8,5%:</t>
  </si>
  <si>
    <t>Skupna ponudbena cena z DPZP:</t>
  </si>
  <si>
    <t xml:space="preserve">TRAJANJE ZAVAROVANJA JZ: </t>
  </si>
  <si>
    <t>Datum začetka zavarovanja</t>
  </si>
  <si>
    <t>SKUPNA LETNA Premija z Dpzp</t>
  </si>
  <si>
    <t>1.1.2024 - 31.12.2026</t>
  </si>
  <si>
    <t>1.4.2023 - 31.12.2026</t>
  </si>
  <si>
    <t>Ponudbena premija za celotno obdobje brez 8,5% DPZP (1.4.2023 – 31.12.2026)*:</t>
  </si>
  <si>
    <t>*OŠ Raka ima od 1.4.2023 do 31.12.2026, ostali JZ pa od 1.1.2024 do 31.12.2026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</si>
</sst>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* #,##0.00\ &quot;€&quot;_-;\-* #,##0.00\ &quot;€&quot;_-;_-* &quot;-&quot;??\ &quot;€&quot;_-;_-@_-"/>
    <numFmt numFmtId="164" formatCode="_-* #,##0.00\ [$€-424]_-;\-* #,##0.00\ [$€-424]_-;_-* &quot;-&quot;??\ [$€-424]_-;_-@_-"/>
    <numFmt numFmtId="165" formatCode="#,##0.00\ [$€-1]"/>
    <numFmt numFmtId="166" formatCode="#,##0.00\ &quot;€&quot;"/>
  </numFmts>
  <fonts count="1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2"/>
      <color rgb="FFFF0000"/>
      <name val="Calibri"/>
      <family val="2"/>
      <charset val="238"/>
      <scheme val="minor"/>
    </font>
    <font>
      <b/>
      <sz val="14"/>
      <color rgb="FFFF0000"/>
      <name val="Calibri"/>
      <family val="2"/>
      <charset val="238"/>
      <scheme val="minor"/>
    </font>
    <font>
      <u/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b/>
      <sz val="11"/>
      <color rgb="FF000000"/>
      <name val="Arial"/>
      <family val="2"/>
      <charset val="238"/>
    </font>
    <font>
      <b/>
      <sz val="18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FF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14" fillId="0" borderId="0"/>
  </cellStyleXfs>
  <cellXfs count="246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7" xfId="0" applyFont="1" applyBorder="1"/>
    <xf numFmtId="0" fontId="2" fillId="0" borderId="8" xfId="0" applyFont="1" applyBorder="1"/>
    <xf numFmtId="4" fontId="3" fillId="0" borderId="18" xfId="0" applyNumberFormat="1" applyFont="1" applyBorder="1"/>
    <xf numFmtId="0" fontId="3" fillId="0" borderId="19" xfId="0" applyFont="1" applyBorder="1"/>
    <xf numFmtId="4" fontId="3" fillId="0" borderId="20" xfId="0" applyNumberFormat="1" applyFont="1" applyBorder="1"/>
    <xf numFmtId="0" fontId="3" fillId="0" borderId="21" xfId="0" applyFont="1" applyBorder="1"/>
    <xf numFmtId="4" fontId="3" fillId="0" borderId="22" xfId="0" applyNumberFormat="1" applyFont="1" applyBorder="1"/>
    <xf numFmtId="0" fontId="2" fillId="0" borderId="7" xfId="0" applyFont="1" applyBorder="1"/>
    <xf numFmtId="4" fontId="3" fillId="0" borderId="8" xfId="0" applyNumberFormat="1" applyFont="1" applyBorder="1"/>
    <xf numFmtId="0" fontId="2" fillId="0" borderId="4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3" fillId="0" borderId="25" xfId="0" applyFont="1" applyBorder="1" applyAlignment="1"/>
    <xf numFmtId="0" fontId="3" fillId="0" borderId="2" xfId="0" applyFont="1" applyBorder="1" applyAlignment="1"/>
    <xf numFmtId="164" fontId="3" fillId="0" borderId="1" xfId="1" applyNumberFormat="1" applyFont="1" applyBorder="1"/>
    <xf numFmtId="164" fontId="3" fillId="0" borderId="20" xfId="0" applyNumberFormat="1" applyFont="1" applyBorder="1"/>
    <xf numFmtId="0" fontId="3" fillId="0" borderId="25" xfId="0" applyFont="1" applyBorder="1" applyAlignment="1">
      <alignment horizontal="left"/>
    </xf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left" wrapText="1"/>
    </xf>
    <xf numFmtId="0" fontId="3" fillId="0" borderId="27" xfId="0" applyFont="1" applyBorder="1" applyAlignment="1">
      <alignment wrapText="1"/>
    </xf>
    <xf numFmtId="0" fontId="3" fillId="0" borderId="28" xfId="0" applyFont="1" applyBorder="1" applyAlignment="1">
      <alignment horizontal="left" wrapText="1"/>
    </xf>
    <xf numFmtId="164" fontId="3" fillId="0" borderId="28" xfId="1" applyNumberFormat="1" applyFont="1" applyBorder="1"/>
    <xf numFmtId="164" fontId="3" fillId="0" borderId="29" xfId="0" applyNumberFormat="1" applyFont="1" applyBorder="1"/>
    <xf numFmtId="0" fontId="3" fillId="0" borderId="23" xfId="0" applyFont="1" applyBorder="1" applyAlignment="1">
      <alignment wrapText="1"/>
    </xf>
    <xf numFmtId="0" fontId="3" fillId="0" borderId="0" xfId="0" applyFont="1" applyBorder="1" applyAlignment="1">
      <alignment wrapText="1"/>
    </xf>
    <xf numFmtId="164" fontId="3" fillId="0" borderId="0" xfId="1" applyNumberFormat="1" applyFont="1" applyBorder="1"/>
    <xf numFmtId="164" fontId="3" fillId="0" borderId="0" xfId="0" applyNumberFormat="1" applyFont="1" applyBorder="1"/>
    <xf numFmtId="0" fontId="3" fillId="0" borderId="0" xfId="0" applyFont="1" applyBorder="1"/>
    <xf numFmtId="0" fontId="2" fillId="0" borderId="3" xfId="0" applyFont="1" applyBorder="1"/>
    <xf numFmtId="0" fontId="2" fillId="0" borderId="3" xfId="0" applyFont="1" applyBorder="1" applyAlignment="1">
      <alignment wrapText="1"/>
    </xf>
    <xf numFmtId="0" fontId="3" fillId="0" borderId="24" xfId="0" applyFont="1" applyBorder="1" applyAlignment="1">
      <alignment horizontal="left" wrapText="1"/>
    </xf>
    <xf numFmtId="0" fontId="3" fillId="0" borderId="5" xfId="0" applyFont="1" applyBorder="1" applyAlignment="1">
      <alignment horizontal="left" wrapText="1"/>
    </xf>
    <xf numFmtId="0" fontId="3" fillId="0" borderId="18" xfId="0" applyFont="1" applyBorder="1" applyAlignment="1">
      <alignment horizontal="left" wrapText="1"/>
    </xf>
    <xf numFmtId="0" fontId="3" fillId="0" borderId="19" xfId="0" applyFont="1" applyBorder="1" applyAlignment="1">
      <alignment horizontal="left" wrapText="1"/>
    </xf>
    <xf numFmtId="0" fontId="3" fillId="0" borderId="4" xfId="0" applyFont="1" applyBorder="1" applyAlignment="1">
      <alignment horizontal="center" wrapText="1"/>
    </xf>
    <xf numFmtId="164" fontId="3" fillId="0" borderId="1" xfId="0" applyNumberFormat="1" applyFont="1" applyBorder="1" applyAlignment="1">
      <alignment wrapText="1"/>
    </xf>
    <xf numFmtId="0" fontId="3" fillId="0" borderId="20" xfId="0" applyFont="1" applyBorder="1" applyAlignment="1">
      <alignment horizontal="left" wrapText="1"/>
    </xf>
    <xf numFmtId="0" fontId="3" fillId="0" borderId="27" xfId="0" applyFont="1" applyBorder="1" applyAlignment="1">
      <alignment horizontal="left"/>
    </xf>
    <xf numFmtId="0" fontId="3" fillId="0" borderId="28" xfId="0" applyFont="1" applyBorder="1" applyAlignment="1">
      <alignment horizontal="center" wrapText="1"/>
    </xf>
    <xf numFmtId="164" fontId="3" fillId="0" borderId="28" xfId="0" applyNumberFormat="1" applyFont="1" applyBorder="1" applyAlignment="1">
      <alignment wrapText="1"/>
    </xf>
    <xf numFmtId="0" fontId="3" fillId="0" borderId="29" xfId="0" applyFont="1" applyBorder="1" applyAlignment="1">
      <alignment horizontal="left" wrapText="1"/>
    </xf>
    <xf numFmtId="164" fontId="3" fillId="0" borderId="0" xfId="0" applyNumberFormat="1" applyFont="1" applyBorder="1" applyAlignment="1">
      <alignment wrapText="1"/>
    </xf>
    <xf numFmtId="0" fontId="3" fillId="0" borderId="0" xfId="0" applyFont="1" applyBorder="1" applyAlignment="1"/>
    <xf numFmtId="164" fontId="3" fillId="0" borderId="0" xfId="0" applyNumberFormat="1" applyFont="1" applyBorder="1" applyAlignment="1"/>
    <xf numFmtId="0" fontId="2" fillId="0" borderId="7" xfId="0" applyFont="1" applyBorder="1" applyAlignment="1">
      <alignment horizontal="left"/>
    </xf>
    <xf numFmtId="0" fontId="2" fillId="0" borderId="12" xfId="0" applyFont="1" applyBorder="1" applyAlignment="1">
      <alignment horizontal="left"/>
    </xf>
    <xf numFmtId="164" fontId="2" fillId="0" borderId="12" xfId="0" applyNumberFormat="1" applyFont="1" applyBorder="1" applyAlignment="1">
      <alignment horizontal="left"/>
    </xf>
    <xf numFmtId="0" fontId="2" fillId="0" borderId="8" xfId="0" applyFont="1" applyFill="1" applyBorder="1" applyAlignment="1">
      <alignment horizontal="left" wrapText="1"/>
    </xf>
    <xf numFmtId="0" fontId="2" fillId="0" borderId="0" xfId="0" applyFont="1" applyBorder="1"/>
    <xf numFmtId="0" fontId="3" fillId="0" borderId="17" xfId="0" applyFont="1" applyBorder="1" applyAlignment="1">
      <alignment horizontal="left"/>
    </xf>
    <xf numFmtId="0" fontId="3" fillId="0" borderId="4" xfId="0" applyFont="1" applyBorder="1" applyAlignment="1"/>
    <xf numFmtId="164" fontId="3" fillId="0" borderId="4" xfId="0" applyNumberFormat="1" applyFont="1" applyBorder="1" applyAlignment="1"/>
    <xf numFmtId="9" fontId="3" fillId="0" borderId="4" xfId="0" applyNumberFormat="1" applyFont="1" applyBorder="1" applyAlignment="1">
      <alignment horizontal="right"/>
    </xf>
    <xf numFmtId="0" fontId="3" fillId="0" borderId="18" xfId="0" applyFont="1" applyBorder="1" applyAlignment="1">
      <alignment horizontal="right"/>
    </xf>
    <xf numFmtId="0" fontId="3" fillId="0" borderId="19" xfId="0" applyFont="1" applyFill="1" applyBorder="1" applyAlignment="1">
      <alignment horizontal="left"/>
    </xf>
    <xf numFmtId="0" fontId="3" fillId="0" borderId="1" xfId="0" applyFont="1" applyBorder="1" applyAlignment="1"/>
    <xf numFmtId="164" fontId="3" fillId="0" borderId="1" xfId="0" applyNumberFormat="1" applyFont="1" applyBorder="1" applyAlignment="1"/>
    <xf numFmtId="9" fontId="3" fillId="0" borderId="1" xfId="0" applyNumberFormat="1" applyFont="1" applyBorder="1" applyAlignment="1">
      <alignment horizontal="right"/>
    </xf>
    <xf numFmtId="0" fontId="3" fillId="0" borderId="20" xfId="0" applyFont="1" applyBorder="1" applyAlignment="1">
      <alignment horizontal="right"/>
    </xf>
    <xf numFmtId="0" fontId="3" fillId="0" borderId="1" xfId="0" applyFont="1" applyFill="1" applyBorder="1" applyAlignment="1"/>
    <xf numFmtId="0" fontId="3" fillId="0" borderId="1" xfId="0" applyFont="1" applyBorder="1" applyAlignment="1">
      <alignment horizontal="right"/>
    </xf>
    <xf numFmtId="0" fontId="3" fillId="0" borderId="6" xfId="0" applyFont="1" applyFill="1" applyBorder="1" applyAlignment="1"/>
    <xf numFmtId="164" fontId="3" fillId="0" borderId="6" xfId="0" applyNumberFormat="1" applyFont="1" applyBorder="1" applyAlignment="1"/>
    <xf numFmtId="0" fontId="2" fillId="0" borderId="3" xfId="0" applyFont="1" applyFill="1" applyBorder="1" applyAlignment="1">
      <alignment wrapText="1"/>
    </xf>
    <xf numFmtId="164" fontId="2" fillId="0" borderId="3" xfId="0" applyNumberFormat="1" applyFont="1" applyBorder="1" applyAlignment="1"/>
    <xf numFmtId="0" fontId="3" fillId="0" borderId="4" xfId="0" applyFont="1" applyFill="1" applyBorder="1" applyAlignment="1"/>
    <xf numFmtId="0" fontId="3" fillId="0" borderId="1" xfId="0" applyFont="1" applyFill="1" applyBorder="1" applyAlignment="1">
      <alignment wrapText="1"/>
    </xf>
    <xf numFmtId="0" fontId="3" fillId="0" borderId="28" xfId="0" applyFont="1" applyFill="1" applyBorder="1" applyAlignment="1">
      <alignment wrapText="1"/>
    </xf>
    <xf numFmtId="164" fontId="3" fillId="0" borderId="28" xfId="0" applyNumberFormat="1" applyFont="1" applyBorder="1" applyAlignment="1"/>
    <xf numFmtId="0" fontId="2" fillId="0" borderId="0" xfId="0" applyFont="1" applyBorder="1" applyAlignment="1"/>
    <xf numFmtId="0" fontId="3" fillId="0" borderId="34" xfId="0" applyFont="1" applyBorder="1" applyAlignment="1"/>
    <xf numFmtId="0" fontId="3" fillId="0" borderId="35" xfId="0" applyFont="1" applyBorder="1" applyAlignment="1"/>
    <xf numFmtId="0" fontId="3" fillId="0" borderId="36" xfId="0" applyFont="1" applyBorder="1" applyAlignment="1"/>
    <xf numFmtId="0" fontId="3" fillId="0" borderId="37" xfId="0" applyFont="1" applyBorder="1" applyAlignment="1"/>
    <xf numFmtId="0" fontId="3" fillId="0" borderId="15" xfId="0" applyFont="1" applyBorder="1" applyAlignment="1"/>
    <xf numFmtId="3" fontId="3" fillId="0" borderId="2" xfId="0" applyNumberFormat="1" applyFont="1" applyBorder="1" applyAlignment="1"/>
    <xf numFmtId="0" fontId="3" fillId="0" borderId="19" xfId="0" applyFont="1" applyFill="1" applyBorder="1" applyAlignment="1"/>
    <xf numFmtId="0" fontId="3" fillId="0" borderId="1" xfId="0" applyFont="1" applyBorder="1"/>
    <xf numFmtId="0" fontId="3" fillId="0" borderId="38" xfId="0" applyFont="1" applyBorder="1"/>
    <xf numFmtId="0" fontId="3" fillId="0" borderId="24" xfId="0" applyFont="1" applyFill="1" applyBorder="1" applyAlignment="1"/>
    <xf numFmtId="0" fontId="3" fillId="0" borderId="14" xfId="0" applyFont="1" applyBorder="1"/>
    <xf numFmtId="0" fontId="3" fillId="0" borderId="20" xfId="0" applyFont="1" applyBorder="1"/>
    <xf numFmtId="0" fontId="3" fillId="0" borderId="27" xfId="0" applyFont="1" applyFill="1" applyBorder="1" applyAlignment="1"/>
    <xf numFmtId="0" fontId="3" fillId="0" borderId="28" xfId="0" applyFont="1" applyBorder="1"/>
    <xf numFmtId="0" fontId="3" fillId="0" borderId="29" xfId="0" applyFont="1" applyBorder="1"/>
    <xf numFmtId="0" fontId="2" fillId="0" borderId="9" xfId="0" applyFont="1" applyBorder="1"/>
    <xf numFmtId="0" fontId="2" fillId="0" borderId="12" xfId="0" applyFont="1" applyBorder="1" applyAlignment="1">
      <alignment horizontal="right"/>
    </xf>
    <xf numFmtId="0" fontId="3" fillId="0" borderId="10" xfId="0" applyFont="1" applyBorder="1"/>
    <xf numFmtId="0" fontId="2" fillId="0" borderId="9" xfId="0" applyFont="1" applyBorder="1" applyAlignment="1">
      <alignment horizontal="center"/>
    </xf>
    <xf numFmtId="0" fontId="3" fillId="0" borderId="11" xfId="0" applyFont="1" applyBorder="1"/>
    <xf numFmtId="0" fontId="2" fillId="0" borderId="8" xfId="0" applyFont="1" applyBorder="1" applyAlignment="1">
      <alignment horizontal="center"/>
    </xf>
    <xf numFmtId="0" fontId="2" fillId="0" borderId="39" xfId="0" applyFont="1" applyBorder="1"/>
    <xf numFmtId="0" fontId="3" fillId="0" borderId="40" xfId="0" applyFont="1" applyBorder="1" applyAlignment="1">
      <alignment horizontal="center"/>
    </xf>
    <xf numFmtId="0" fontId="3" fillId="0" borderId="41" xfId="0" applyFont="1" applyBorder="1"/>
    <xf numFmtId="164" fontId="3" fillId="0" borderId="1" xfId="0" applyNumberFormat="1" applyFont="1" applyBorder="1"/>
    <xf numFmtId="0" fontId="3" fillId="0" borderId="19" xfId="0" applyFont="1" applyBorder="1" applyAlignment="1">
      <alignment horizontal="left"/>
    </xf>
    <xf numFmtId="0" fontId="3" fillId="0" borderId="27" xfId="0" applyFont="1" applyFill="1" applyBorder="1" applyAlignment="1">
      <alignment horizontal="left" wrapText="1"/>
    </xf>
    <xf numFmtId="3" fontId="3" fillId="0" borderId="28" xfId="0" applyNumberFormat="1" applyFont="1" applyBorder="1"/>
    <xf numFmtId="0" fontId="3" fillId="0" borderId="4" xfId="0" applyFont="1" applyBorder="1" applyAlignment="1">
      <alignment horizontal="center"/>
    </xf>
    <xf numFmtId="0" fontId="3" fillId="0" borderId="3" xfId="0" applyFont="1" applyBorder="1"/>
    <xf numFmtId="0" fontId="2" fillId="0" borderId="31" xfId="0" applyFont="1" applyFill="1" applyBorder="1"/>
    <xf numFmtId="44" fontId="3" fillId="0" borderId="32" xfId="1" applyFont="1" applyBorder="1"/>
    <xf numFmtId="0" fontId="3" fillId="0" borderId="43" xfId="0" applyFont="1" applyBorder="1" applyAlignment="1">
      <alignment wrapText="1"/>
    </xf>
    <xf numFmtId="0" fontId="3" fillId="0" borderId="23" xfId="0" applyFont="1" applyBorder="1" applyAlignment="1"/>
    <xf numFmtId="0" fontId="3" fillId="0" borderId="0" xfId="0" applyFont="1" applyBorder="1" applyAlignment="1">
      <alignment horizontal="left" wrapText="1"/>
    </xf>
    <xf numFmtId="0" fontId="2" fillId="0" borderId="9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7" xfId="0" applyFont="1" applyBorder="1" applyAlignment="1">
      <alignment wrapText="1"/>
    </xf>
    <xf numFmtId="0" fontId="3" fillId="0" borderId="25" xfId="0" applyFont="1" applyBorder="1"/>
    <xf numFmtId="0" fontId="3" fillId="0" borderId="2" xfId="0" applyFont="1" applyBorder="1"/>
    <xf numFmtId="0" fontId="3" fillId="0" borderId="23" xfId="0" applyFont="1" applyBorder="1"/>
    <xf numFmtId="0" fontId="3" fillId="0" borderId="0" xfId="0" applyFont="1" applyAlignment="1">
      <alignment horizontal="left" wrapText="1"/>
    </xf>
    <xf numFmtId="164" fontId="3" fillId="0" borderId="0" xfId="0" applyNumberFormat="1" applyFont="1"/>
    <xf numFmtId="0" fontId="3" fillId="0" borderId="0" xfId="0" applyFont="1" applyAlignment="1">
      <alignment wrapText="1"/>
    </xf>
    <xf numFmtId="164" fontId="3" fillId="0" borderId="0" xfId="0" applyNumberFormat="1" applyFont="1" applyAlignment="1">
      <alignment wrapText="1"/>
    </xf>
    <xf numFmtId="0" fontId="2" fillId="0" borderId="8" xfId="0" applyFont="1" applyBorder="1" applyAlignment="1">
      <alignment horizontal="left" wrapText="1"/>
    </xf>
    <xf numFmtId="0" fontId="3" fillId="0" borderId="4" xfId="0" applyFont="1" applyBorder="1"/>
    <xf numFmtId="164" fontId="3" fillId="0" borderId="4" xfId="0" applyNumberFormat="1" applyFont="1" applyBorder="1"/>
    <xf numFmtId="0" fontId="3" fillId="0" borderId="6" xfId="0" applyFont="1" applyBorder="1"/>
    <xf numFmtId="164" fontId="3" fillId="0" borderId="6" xfId="0" applyNumberFormat="1" applyFont="1" applyBorder="1"/>
    <xf numFmtId="164" fontId="2" fillId="0" borderId="3" xfId="0" applyNumberFormat="1" applyFont="1" applyBorder="1"/>
    <xf numFmtId="0" fontId="3" fillId="0" borderId="1" xfId="0" applyFont="1" applyBorder="1" applyAlignment="1">
      <alignment wrapText="1"/>
    </xf>
    <xf numFmtId="0" fontId="3" fillId="0" borderId="28" xfId="0" applyFont="1" applyBorder="1" applyAlignment="1">
      <alignment wrapText="1"/>
    </xf>
    <xf numFmtId="164" fontId="3" fillId="0" borderId="28" xfId="0" applyNumberFormat="1" applyFont="1" applyBorder="1"/>
    <xf numFmtId="0" fontId="3" fillId="0" borderId="34" xfId="0" applyFont="1" applyBorder="1"/>
    <xf numFmtId="0" fontId="3" fillId="0" borderId="35" xfId="0" applyFont="1" applyBorder="1"/>
    <xf numFmtId="0" fontId="3" fillId="0" borderId="36" xfId="0" applyFont="1" applyBorder="1"/>
    <xf numFmtId="0" fontId="3" fillId="0" borderId="37" xfId="0" applyFont="1" applyBorder="1"/>
    <xf numFmtId="0" fontId="3" fillId="0" borderId="15" xfId="0" applyFont="1" applyBorder="1"/>
    <xf numFmtId="3" fontId="3" fillId="0" borderId="2" xfId="0" applyNumberFormat="1" applyFont="1" applyBorder="1"/>
    <xf numFmtId="0" fontId="3" fillId="0" borderId="24" xfId="0" applyFont="1" applyBorder="1"/>
    <xf numFmtId="0" fontId="3" fillId="0" borderId="27" xfId="0" applyFont="1" applyBorder="1"/>
    <xf numFmtId="0" fontId="3" fillId="0" borderId="27" xfId="0" applyFont="1" applyBorder="1" applyAlignment="1">
      <alignment horizontal="left" wrapText="1"/>
    </xf>
    <xf numFmtId="0" fontId="4" fillId="0" borderId="1" xfId="0" applyFont="1" applyBorder="1"/>
    <xf numFmtId="3" fontId="2" fillId="0" borderId="1" xfId="0" applyNumberFormat="1" applyFont="1" applyBorder="1"/>
    <xf numFmtId="0" fontId="2" fillId="0" borderId="1" xfId="0" applyFont="1" applyBorder="1"/>
    <xf numFmtId="0" fontId="2" fillId="0" borderId="9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5" fillId="0" borderId="0" xfId="0" applyFont="1"/>
    <xf numFmtId="0" fontId="2" fillId="0" borderId="9" xfId="0" applyFont="1" applyBorder="1" applyAlignment="1">
      <alignment horizontal="center"/>
    </xf>
    <xf numFmtId="0" fontId="7" fillId="0" borderId="0" xfId="0" applyFont="1" applyAlignment="1">
      <alignment vertical="center"/>
    </xf>
    <xf numFmtId="0" fontId="6" fillId="0" borderId="0" xfId="0" applyFont="1"/>
    <xf numFmtId="0" fontId="10" fillId="0" borderId="0" xfId="0" applyFont="1"/>
    <xf numFmtId="4" fontId="3" fillId="0" borderId="0" xfId="0" applyNumberFormat="1" applyFont="1"/>
    <xf numFmtId="3" fontId="3" fillId="0" borderId="0" xfId="0" applyNumberFormat="1" applyFont="1"/>
    <xf numFmtId="0" fontId="2" fillId="0" borderId="17" xfId="0" applyFont="1" applyBorder="1"/>
    <xf numFmtId="0" fontId="2" fillId="3" borderId="0" xfId="0" applyFont="1" applyFill="1"/>
    <xf numFmtId="0" fontId="8" fillId="3" borderId="0" xfId="0" applyFont="1" applyFill="1"/>
    <xf numFmtId="0" fontId="8" fillId="0" borderId="17" xfId="0" applyFont="1" applyBorder="1"/>
    <xf numFmtId="0" fontId="8" fillId="0" borderId="1" xfId="0" applyFont="1" applyBorder="1" applyAlignment="1">
      <alignment wrapText="1"/>
    </xf>
    <xf numFmtId="4" fontId="3" fillId="4" borderId="18" xfId="0" applyNumberFormat="1" applyFont="1" applyFill="1" applyBorder="1"/>
    <xf numFmtId="164" fontId="3" fillId="4" borderId="1" xfId="1" applyNumberFormat="1" applyFont="1" applyFill="1" applyBorder="1"/>
    <xf numFmtId="0" fontId="12" fillId="4" borderId="1" xfId="0" applyFont="1" applyFill="1" applyBorder="1"/>
    <xf numFmtId="0" fontId="3" fillId="0" borderId="1" xfId="0" applyFont="1" applyBorder="1" applyAlignment="1">
      <alignment horizontal="center"/>
    </xf>
    <xf numFmtId="164" fontId="8" fillId="4" borderId="4" xfId="0" applyNumberFormat="1" applyFont="1" applyFill="1" applyBorder="1"/>
    <xf numFmtId="0" fontId="8" fillId="4" borderId="1" xfId="0" applyFont="1" applyFill="1" applyBorder="1"/>
    <xf numFmtId="0" fontId="3" fillId="4" borderId="19" xfId="0" applyFont="1" applyFill="1" applyBorder="1" applyAlignment="1">
      <alignment horizontal="left" wrapText="1"/>
    </xf>
    <xf numFmtId="0" fontId="2" fillId="2" borderId="0" xfId="0" applyFont="1" applyFill="1" applyBorder="1"/>
    <xf numFmtId="0" fontId="3" fillId="2" borderId="0" xfId="0" applyFont="1" applyFill="1" applyBorder="1"/>
    <xf numFmtId="0" fontId="2" fillId="2" borderId="0" xfId="0" applyFont="1" applyFill="1"/>
    <xf numFmtId="0" fontId="3" fillId="2" borderId="0" xfId="0" applyFont="1" applyFill="1"/>
    <xf numFmtId="4" fontId="12" fillId="0" borderId="18" xfId="0" applyNumberFormat="1" applyFont="1" applyBorder="1"/>
    <xf numFmtId="4" fontId="12" fillId="0" borderId="20" xfId="0" applyNumberFormat="1" applyFont="1" applyBorder="1"/>
    <xf numFmtId="4" fontId="12" fillId="0" borderId="22" xfId="0" applyNumberFormat="1" applyFont="1" applyBorder="1"/>
    <xf numFmtId="0" fontId="12" fillId="0" borderId="1" xfId="0" applyFont="1" applyBorder="1" applyAlignment="1">
      <alignment horizontal="left" wrapText="1"/>
    </xf>
    <xf numFmtId="164" fontId="12" fillId="0" borderId="1" xfId="1" applyNumberFormat="1" applyFont="1" applyBorder="1"/>
    <xf numFmtId="164" fontId="12" fillId="0" borderId="20" xfId="0" applyNumberFormat="1" applyFont="1" applyBorder="1"/>
    <xf numFmtId="0" fontId="12" fillId="0" borderId="0" xfId="0" applyFont="1"/>
    <xf numFmtId="0" fontId="12" fillId="0" borderId="28" xfId="0" applyFont="1" applyBorder="1" applyAlignment="1">
      <alignment horizontal="left" wrapText="1"/>
    </xf>
    <xf numFmtId="164" fontId="12" fillId="0" borderId="28" xfId="1" applyNumberFormat="1" applyFont="1" applyBorder="1"/>
    <xf numFmtId="164" fontId="12" fillId="0" borderId="29" xfId="0" applyNumberFormat="1" applyFont="1" applyBorder="1"/>
    <xf numFmtId="0" fontId="8" fillId="0" borderId="12" xfId="0" applyFont="1" applyBorder="1" applyAlignment="1">
      <alignment horizontal="right"/>
    </xf>
    <xf numFmtId="0" fontId="12" fillId="0" borderId="27" xfId="0" applyFont="1" applyBorder="1" applyAlignment="1">
      <alignment horizontal="left" wrapText="1"/>
    </xf>
    <xf numFmtId="0" fontId="8" fillId="2" borderId="0" xfId="0" applyFont="1" applyFill="1"/>
    <xf numFmtId="0" fontId="12" fillId="0" borderId="19" xfId="0" applyFont="1" applyBorder="1" applyAlignment="1">
      <alignment horizontal="left"/>
    </xf>
    <xf numFmtId="0" fontId="12" fillId="0" borderId="1" xfId="0" applyFont="1" applyBorder="1"/>
    <xf numFmtId="164" fontId="12" fillId="0" borderId="1" xfId="0" applyNumberFormat="1" applyFont="1" applyBorder="1"/>
    <xf numFmtId="0" fontId="0" fillId="0" borderId="1" xfId="0" applyBorder="1"/>
    <xf numFmtId="0" fontId="12" fillId="0" borderId="2" xfId="0" applyFont="1" applyBorder="1" applyAlignment="1">
      <alignment wrapText="1"/>
    </xf>
    <xf numFmtId="0" fontId="15" fillId="5" borderId="3" xfId="2" applyFont="1" applyFill="1" applyBorder="1" applyAlignment="1">
      <alignment horizontal="center"/>
    </xf>
    <xf numFmtId="0" fontId="16" fillId="0" borderId="3" xfId="2" applyFont="1" applyBorder="1" applyAlignment="1">
      <alignment horizontal="center" vertical="center"/>
    </xf>
    <xf numFmtId="0" fontId="15" fillId="0" borderId="44" xfId="2" applyFont="1" applyFill="1" applyBorder="1" applyAlignment="1">
      <alignment horizontal="left"/>
    </xf>
    <xf numFmtId="0" fontId="16" fillId="0" borderId="44" xfId="2" applyFont="1" applyBorder="1"/>
    <xf numFmtId="0" fontId="15" fillId="0" borderId="24" xfId="2" applyFont="1" applyFill="1" applyBorder="1" applyAlignment="1"/>
    <xf numFmtId="165" fontId="16" fillId="0" borderId="18" xfId="2" applyNumberFormat="1" applyFont="1" applyBorder="1" applyAlignment="1"/>
    <xf numFmtId="49" fontId="15" fillId="0" borderId="45" xfId="2" applyNumberFormat="1" applyFont="1" applyFill="1" applyBorder="1" applyAlignment="1"/>
    <xf numFmtId="165" fontId="16" fillId="0" borderId="29" xfId="2" applyNumberFormat="1" applyFont="1" applyBorder="1" applyAlignment="1"/>
    <xf numFmtId="49" fontId="15" fillId="0" borderId="46" xfId="2" applyNumberFormat="1" applyFont="1" applyFill="1" applyBorder="1" applyAlignment="1"/>
    <xf numFmtId="165" fontId="15" fillId="0" borderId="47" xfId="2" applyNumberFormat="1" applyFont="1" applyBorder="1" applyAlignment="1"/>
    <xf numFmtId="0" fontId="16" fillId="0" borderId="0" xfId="2" applyFont="1"/>
    <xf numFmtId="0" fontId="15" fillId="5" borderId="3" xfId="2" applyFont="1" applyFill="1" applyBorder="1" applyAlignment="1"/>
    <xf numFmtId="0" fontId="14" fillId="0" borderId="0" xfId="2"/>
    <xf numFmtId="0" fontId="17" fillId="6" borderId="39" xfId="2" applyFont="1" applyFill="1" applyBorder="1" applyAlignment="1">
      <alignment vertical="center"/>
    </xf>
    <xf numFmtId="165" fontId="15" fillId="0" borderId="3" xfId="2" applyNumberFormat="1" applyFont="1" applyBorder="1" applyAlignment="1"/>
    <xf numFmtId="0" fontId="17" fillId="6" borderId="25" xfId="2" applyFont="1" applyFill="1" applyBorder="1" applyAlignment="1">
      <alignment vertical="center" wrapText="1"/>
    </xf>
    <xf numFmtId="165" fontId="16" fillId="0" borderId="3" xfId="2" applyNumberFormat="1" applyFont="1" applyBorder="1" applyAlignment="1"/>
    <xf numFmtId="0" fontId="17" fillId="6" borderId="48" xfId="2" applyFont="1" applyFill="1" applyBorder="1" applyAlignment="1">
      <alignment vertical="center" wrapText="1"/>
    </xf>
    <xf numFmtId="165" fontId="18" fillId="0" borderId="3" xfId="2" applyNumberFormat="1" applyFont="1" applyBorder="1" applyAlignment="1"/>
    <xf numFmtId="14" fontId="0" fillId="0" borderId="1" xfId="0" applyNumberFormat="1" applyBorder="1"/>
    <xf numFmtId="0" fontId="13" fillId="5" borderId="1" xfId="0" applyFont="1" applyFill="1" applyBorder="1"/>
    <xf numFmtId="0" fontId="0" fillId="0" borderId="6" xfId="0" applyBorder="1"/>
    <xf numFmtId="14" fontId="0" fillId="0" borderId="6" xfId="0" applyNumberFormat="1" applyBorder="1"/>
    <xf numFmtId="44" fontId="0" fillId="0" borderId="3" xfId="1" applyFont="1" applyBorder="1"/>
    <xf numFmtId="166" fontId="15" fillId="0" borderId="3" xfId="0" applyNumberFormat="1" applyFont="1" applyBorder="1" applyAlignment="1"/>
    <xf numFmtId="166" fontId="16" fillId="0" borderId="3" xfId="0" applyNumberFormat="1" applyFont="1" applyBorder="1" applyAlignment="1"/>
    <xf numFmtId="166" fontId="18" fillId="0" borderId="3" xfId="0" applyNumberFormat="1" applyFont="1" applyBorder="1" applyAlignment="1"/>
    <xf numFmtId="0" fontId="16" fillId="4" borderId="3" xfId="0" applyFont="1" applyFill="1" applyBorder="1" applyAlignment="1"/>
    <xf numFmtId="0" fontId="0" fillId="4" borderId="3" xfId="0" applyFill="1" applyBorder="1" applyAlignment="1"/>
    <xf numFmtId="49" fontId="16" fillId="0" borderId="3" xfId="0" applyNumberFormat="1" applyFont="1" applyFill="1" applyBorder="1" applyAlignment="1"/>
    <xf numFmtId="0" fontId="0" fillId="0" borderId="3" xfId="0" applyBorder="1" applyAlignment="1"/>
    <xf numFmtId="49" fontId="15" fillId="4" borderId="3" xfId="0" applyNumberFormat="1" applyFont="1" applyFill="1" applyBorder="1" applyAlignment="1">
      <alignment wrapText="1"/>
    </xf>
    <xf numFmtId="0" fontId="15" fillId="5" borderId="49" xfId="0" applyFont="1" applyFill="1" applyBorder="1" applyAlignment="1"/>
    <xf numFmtId="0" fontId="0" fillId="0" borderId="15" xfId="0" applyBorder="1" applyAlignment="1"/>
    <xf numFmtId="0" fontId="0" fillId="0" borderId="2" xfId="0" applyBorder="1" applyAlignment="1"/>
    <xf numFmtId="0" fontId="17" fillId="6" borderId="3" xfId="0" applyFont="1" applyFill="1" applyBorder="1" applyAlignment="1">
      <alignment vertical="center"/>
    </xf>
    <xf numFmtId="0" fontId="17" fillId="6" borderId="3" xfId="0" applyFont="1" applyFill="1" applyBorder="1" applyAlignment="1">
      <alignment vertical="center" wrapText="1"/>
    </xf>
    <xf numFmtId="0" fontId="17" fillId="4" borderId="3" xfId="0" applyFont="1" applyFill="1" applyBorder="1" applyAlignment="1">
      <alignment vertical="center" wrapText="1"/>
    </xf>
    <xf numFmtId="0" fontId="3" fillId="0" borderId="22" xfId="0" applyFont="1" applyBorder="1" applyAlignment="1">
      <alignment horizontal="center"/>
    </xf>
    <xf numFmtId="0" fontId="3" fillId="0" borderId="30" xfId="0" applyFont="1" applyBorder="1" applyAlignment="1">
      <alignment horizontal="center"/>
    </xf>
    <xf numFmtId="0" fontId="3" fillId="0" borderId="33" xfId="0" applyFont="1" applyBorder="1" applyAlignment="1">
      <alignment horizontal="center"/>
    </xf>
    <xf numFmtId="0" fontId="3" fillId="0" borderId="0" xfId="0" applyFont="1" applyAlignment="1">
      <alignment horizontal="left" vertical="top" wrapText="1"/>
    </xf>
    <xf numFmtId="0" fontId="2" fillId="0" borderId="9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21" xfId="0" applyFont="1" applyBorder="1" applyAlignment="1">
      <alignment horizontal="left" vertical="top" wrapText="1"/>
    </xf>
    <xf numFmtId="0" fontId="3" fillId="0" borderId="26" xfId="0" applyFont="1" applyBorder="1" applyAlignment="1">
      <alignment horizontal="left" vertical="top" wrapText="1"/>
    </xf>
    <xf numFmtId="0" fontId="3" fillId="0" borderId="17" xfId="0" applyFont="1" applyBorder="1" applyAlignment="1">
      <alignment horizontal="left" vertical="top" wrapText="1"/>
    </xf>
    <xf numFmtId="0" fontId="3" fillId="0" borderId="21" xfId="0" applyFont="1" applyBorder="1" applyAlignment="1">
      <alignment horizontal="left" vertical="top"/>
    </xf>
    <xf numFmtId="0" fontId="3" fillId="0" borderId="42" xfId="0" applyFont="1" applyBorder="1" applyAlignment="1">
      <alignment horizontal="left" vertical="top"/>
    </xf>
    <xf numFmtId="0" fontId="3" fillId="0" borderId="26" xfId="0" applyFont="1" applyBorder="1" applyAlignment="1">
      <alignment horizontal="left" vertical="top"/>
    </xf>
    <xf numFmtId="0" fontId="3" fillId="0" borderId="31" xfId="0" applyFont="1" applyBorder="1" applyAlignment="1">
      <alignment horizontal="left" vertical="top"/>
    </xf>
    <xf numFmtId="0" fontId="3" fillId="0" borderId="6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3" fillId="0" borderId="32" xfId="0" applyFont="1" applyBorder="1" applyAlignment="1">
      <alignment horizontal="center"/>
    </xf>
    <xf numFmtId="164" fontId="9" fillId="0" borderId="23" xfId="0" applyNumberFormat="1" applyFont="1" applyBorder="1" applyAlignment="1">
      <alignment horizontal="center" vertical="center"/>
    </xf>
    <xf numFmtId="164" fontId="9" fillId="0" borderId="0" xfId="0" applyNumberFormat="1" applyFont="1" applyAlignment="1">
      <alignment horizontal="center" vertical="center"/>
    </xf>
    <xf numFmtId="0" fontId="8" fillId="0" borderId="6" xfId="0" applyFont="1" applyBorder="1" applyAlignment="1">
      <alignment horizontal="left" vertical="center" wrapText="1"/>
    </xf>
    <xf numFmtId="0" fontId="8" fillId="0" borderId="13" xfId="0" applyFont="1" applyBorder="1" applyAlignment="1">
      <alignment horizontal="left" vertical="center" wrapText="1"/>
    </xf>
    <xf numFmtId="0" fontId="8" fillId="0" borderId="16" xfId="0" applyFont="1" applyBorder="1" applyAlignment="1">
      <alignment horizontal="left" vertical="center" wrapText="1"/>
    </xf>
    <xf numFmtId="0" fontId="8" fillId="0" borderId="32" xfId="0" applyFont="1" applyBorder="1" applyAlignment="1">
      <alignment horizontal="left" vertical="center" wrapText="1"/>
    </xf>
    <xf numFmtId="0" fontId="13" fillId="0" borderId="0" xfId="0" applyFont="1"/>
  </cellXfs>
  <cellStyles count="3">
    <cellStyle name="Navadno" xfId="0" builtinId="0"/>
    <cellStyle name="Navadno 4" xfId="2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"/>
  <sheetViews>
    <sheetView tabSelected="1" workbookViewId="0">
      <selection activeCell="A25" sqref="A25"/>
    </sheetView>
  </sheetViews>
  <sheetFormatPr defaultRowHeight="15" x14ac:dyDescent="0.25"/>
  <cols>
    <col min="1" max="1" width="13.7109375" customWidth="1"/>
    <col min="2" max="2" width="37.7109375" customWidth="1"/>
    <col min="3" max="3" width="29.28515625" customWidth="1"/>
    <col min="4" max="4" width="20" customWidth="1"/>
  </cols>
  <sheetData>
    <row r="1" spans="1:4" x14ac:dyDescent="0.25">
      <c r="A1" s="201" t="s">
        <v>167</v>
      </c>
      <c r="B1" s="201" t="s">
        <v>166</v>
      </c>
      <c r="C1" s="201" t="s">
        <v>181</v>
      </c>
      <c r="D1" s="201" t="s">
        <v>168</v>
      </c>
    </row>
    <row r="2" spans="1:4" x14ac:dyDescent="0.25">
      <c r="A2" s="179">
        <v>1</v>
      </c>
      <c r="B2" s="179" t="s">
        <v>157</v>
      </c>
      <c r="C2" s="200">
        <v>45292</v>
      </c>
      <c r="D2" s="179">
        <f>'OŠ Jurija Dalmatina'!B85</f>
        <v>0</v>
      </c>
    </row>
    <row r="3" spans="1:4" x14ac:dyDescent="0.25">
      <c r="A3" s="179">
        <v>2</v>
      </c>
      <c r="B3" s="179" t="s">
        <v>69</v>
      </c>
      <c r="C3" s="200">
        <v>45292</v>
      </c>
      <c r="D3" s="179">
        <f>'Vrtec Krško'!B88</f>
        <v>0</v>
      </c>
    </row>
    <row r="4" spans="1:4" x14ac:dyDescent="0.25">
      <c r="A4" s="179">
        <v>3</v>
      </c>
      <c r="B4" s="179" t="s">
        <v>158</v>
      </c>
      <c r="C4" s="200">
        <v>45292</v>
      </c>
      <c r="D4" s="179">
        <f>'Glasbena šola'!B89</f>
        <v>0</v>
      </c>
    </row>
    <row r="5" spans="1:4" x14ac:dyDescent="0.25">
      <c r="A5" s="179">
        <v>4</v>
      </c>
      <c r="B5" s="179" t="s">
        <v>159</v>
      </c>
      <c r="C5" s="200">
        <v>45292</v>
      </c>
      <c r="D5" s="179">
        <f>'OŠ Brestanica'!B82</f>
        <v>0</v>
      </c>
    </row>
    <row r="6" spans="1:4" x14ac:dyDescent="0.25">
      <c r="A6" s="179">
        <v>5</v>
      </c>
      <c r="B6" s="179" t="s">
        <v>160</v>
      </c>
      <c r="C6" s="200">
        <v>45292</v>
      </c>
      <c r="D6" s="179">
        <f>'Vrtec Brestanica'!B85</f>
        <v>0</v>
      </c>
    </row>
    <row r="7" spans="1:4" x14ac:dyDescent="0.25">
      <c r="A7" s="179">
        <v>6</v>
      </c>
      <c r="B7" s="179" t="s">
        <v>161</v>
      </c>
      <c r="C7" s="200">
        <v>45292</v>
      </c>
      <c r="D7" s="179">
        <f>'OŠ Podbočje'!B88</f>
        <v>0</v>
      </c>
    </row>
    <row r="8" spans="1:4" x14ac:dyDescent="0.25">
      <c r="A8" s="179">
        <v>7</v>
      </c>
      <c r="B8" s="179" t="s">
        <v>169</v>
      </c>
      <c r="C8" s="200">
        <v>45292</v>
      </c>
      <c r="D8" s="179">
        <f>'OŠ Koprivnica'!B92</f>
        <v>0</v>
      </c>
    </row>
    <row r="9" spans="1:4" x14ac:dyDescent="0.25">
      <c r="A9" s="179">
        <v>8</v>
      </c>
      <c r="B9" s="179" t="s">
        <v>162</v>
      </c>
      <c r="C9" s="200">
        <v>45017</v>
      </c>
      <c r="D9" s="179">
        <f>'OŠ Raka'!B89</f>
        <v>0</v>
      </c>
    </row>
    <row r="10" spans="1:4" x14ac:dyDescent="0.25">
      <c r="A10" s="179">
        <v>9</v>
      </c>
      <c r="B10" s="179" t="s">
        <v>163</v>
      </c>
      <c r="C10" s="200">
        <v>45292</v>
      </c>
      <c r="D10" s="179">
        <f>'OŠ MR Krško'!B82</f>
        <v>0</v>
      </c>
    </row>
    <row r="11" spans="1:4" x14ac:dyDescent="0.25">
      <c r="A11" s="179">
        <v>10</v>
      </c>
      <c r="B11" s="179" t="s">
        <v>164</v>
      </c>
      <c r="C11" s="200">
        <v>45292</v>
      </c>
      <c r="D11" s="179">
        <f>'OŠ MR Krško 2'!B82</f>
        <v>0</v>
      </c>
    </row>
    <row r="12" spans="1:4" ht="15.75" thickBot="1" x14ac:dyDescent="0.3">
      <c r="A12" s="202">
        <v>11</v>
      </c>
      <c r="B12" s="202" t="s">
        <v>165</v>
      </c>
      <c r="C12" s="203">
        <v>45017</v>
      </c>
      <c r="D12" s="202">
        <f>'Ljudska uni. Krško'!B84</f>
        <v>0</v>
      </c>
    </row>
    <row r="13" spans="1:4" ht="15.75" thickBot="1" x14ac:dyDescent="0.3">
      <c r="A13" s="208" t="s">
        <v>173</v>
      </c>
      <c r="B13" s="209"/>
      <c r="C13" s="209"/>
      <c r="D13" s="204">
        <f>SUM(D2:D12)</f>
        <v>0</v>
      </c>
    </row>
    <row r="14" spans="1:4" ht="15.75" thickBot="1" x14ac:dyDescent="0.3">
      <c r="A14" s="210" t="s">
        <v>174</v>
      </c>
      <c r="B14" s="211"/>
      <c r="C14" s="211"/>
      <c r="D14" s="204">
        <f>8.5%*D13</f>
        <v>0</v>
      </c>
    </row>
    <row r="15" spans="1:4" ht="15.75" thickBot="1" x14ac:dyDescent="0.3">
      <c r="A15" s="212" t="s">
        <v>182</v>
      </c>
      <c r="B15" s="209"/>
      <c r="C15" s="209"/>
      <c r="D15" s="204">
        <f>SUM(D13:D14)</f>
        <v>0</v>
      </c>
    </row>
    <row r="19" spans="1:4" x14ac:dyDescent="0.25">
      <c r="A19" s="213" t="s">
        <v>176</v>
      </c>
      <c r="B19" s="214"/>
      <c r="C19" s="215"/>
    </row>
    <row r="20" spans="1:4" ht="15.75" thickBot="1" x14ac:dyDescent="0.3"/>
    <row r="21" spans="1:4" ht="15.75" thickBot="1" x14ac:dyDescent="0.3">
      <c r="A21" s="216" t="s">
        <v>185</v>
      </c>
      <c r="B21" s="211"/>
      <c r="C21" s="211"/>
      <c r="D21" s="205">
        <f>'OŠ Jurija Dalmatina'!B92+'Vrtec Krško'!B95+'Glasbena šola'!B96+'OŠ Brestanica'!B89+'Vrtec Brestanica'!B92+'OŠ Podbočje'!B95+'OŠ Koprivnica'!B99+'OŠ Raka'!B96+'OŠ MR Krško'!B89+'OŠ MR Krško 2'!B89+'Ljudska uni. Krško'!B91</f>
        <v>0</v>
      </c>
    </row>
    <row r="22" spans="1:4" ht="15.75" thickBot="1" x14ac:dyDescent="0.3">
      <c r="A22" s="217" t="s">
        <v>178</v>
      </c>
      <c r="B22" s="211"/>
      <c r="C22" s="211"/>
      <c r="D22" s="206">
        <f>8.5%*D21</f>
        <v>0</v>
      </c>
    </row>
    <row r="23" spans="1:4" ht="24" thickBot="1" x14ac:dyDescent="0.4">
      <c r="A23" s="218" t="s">
        <v>179</v>
      </c>
      <c r="B23" s="209"/>
      <c r="C23" s="209"/>
      <c r="D23" s="207">
        <f>SUM(D21:D22)</f>
        <v>0</v>
      </c>
    </row>
    <row r="25" spans="1:4" x14ac:dyDescent="0.25">
      <c r="A25" s="245" t="s">
        <v>186</v>
      </c>
    </row>
  </sheetData>
  <mergeCells count="7">
    <mergeCell ref="A22:C22"/>
    <mergeCell ref="A23:C23"/>
    <mergeCell ref="A13:C13"/>
    <mergeCell ref="A14:C14"/>
    <mergeCell ref="A15:C15"/>
    <mergeCell ref="A19:C19"/>
    <mergeCell ref="A21:C2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4"/>
  <sheetViews>
    <sheetView topLeftCell="A4" workbookViewId="0"/>
  </sheetViews>
  <sheetFormatPr defaultColWidth="9.140625" defaultRowHeight="12.75" x14ac:dyDescent="0.2"/>
  <cols>
    <col min="1" max="1" width="62" style="2" customWidth="1"/>
    <col min="2" max="2" width="38.85546875" style="2" customWidth="1"/>
    <col min="3" max="3" width="28" style="2" customWidth="1"/>
    <col min="4" max="4" width="23.85546875" style="2" customWidth="1"/>
    <col min="5" max="5" width="22.140625" style="2" customWidth="1"/>
    <col min="6" max="16384" width="9.140625" style="2"/>
  </cols>
  <sheetData>
    <row r="1" spans="1:3" x14ac:dyDescent="0.2">
      <c r="A1" s="148" t="s">
        <v>0</v>
      </c>
      <c r="B1" s="148" t="s">
        <v>149</v>
      </c>
      <c r="C1" s="1"/>
    </row>
    <row r="3" spans="1:3" x14ac:dyDescent="0.2">
      <c r="A3" s="1" t="s">
        <v>1</v>
      </c>
    </row>
    <row r="4" spans="1:3" x14ac:dyDescent="0.2">
      <c r="A4" s="2" t="s">
        <v>2</v>
      </c>
    </row>
    <row r="5" spans="1:3" ht="13.5" thickBot="1" x14ac:dyDescent="0.25"/>
    <row r="6" spans="1:3" ht="13.5" thickBot="1" x14ac:dyDescent="0.25">
      <c r="A6" s="3"/>
      <c r="B6" s="4" t="s">
        <v>3</v>
      </c>
    </row>
    <row r="7" spans="1:3" ht="38.25" customHeight="1" x14ac:dyDescent="0.2">
      <c r="A7" s="109" t="s">
        <v>148</v>
      </c>
      <c r="B7" s="5">
        <v>10264468</v>
      </c>
    </row>
    <row r="8" spans="1:3" x14ac:dyDescent="0.2">
      <c r="A8" s="151" t="s">
        <v>170</v>
      </c>
      <c r="B8" s="163">
        <v>67173.02</v>
      </c>
    </row>
    <row r="9" spans="1:3" ht="12.75" customHeight="1" x14ac:dyDescent="0.2">
      <c r="A9" s="180" t="s">
        <v>171</v>
      </c>
      <c r="B9" s="163"/>
    </row>
    <row r="10" spans="1:3" ht="15" customHeight="1" x14ac:dyDescent="0.2">
      <c r="A10" s="180" t="s">
        <v>172</v>
      </c>
      <c r="B10" s="163"/>
    </row>
    <row r="11" spans="1:3" x14ac:dyDescent="0.2">
      <c r="A11" s="6" t="s">
        <v>4</v>
      </c>
      <c r="B11" s="7">
        <v>1173363</v>
      </c>
    </row>
    <row r="12" spans="1:3" x14ac:dyDescent="0.2">
      <c r="A12" s="6" t="s">
        <v>5</v>
      </c>
      <c r="B12" s="7">
        <v>0</v>
      </c>
    </row>
    <row r="13" spans="1:3" x14ac:dyDescent="0.2">
      <c r="A13" s="6" t="s">
        <v>6</v>
      </c>
      <c r="B13" s="7">
        <v>50000</v>
      </c>
    </row>
    <row r="14" spans="1:3" ht="13.5" thickBot="1" x14ac:dyDescent="0.25">
      <c r="A14" s="8" t="s">
        <v>7</v>
      </c>
      <c r="B14" s="9">
        <v>4000</v>
      </c>
    </row>
    <row r="15" spans="1:3" ht="13.5" thickBot="1" x14ac:dyDescent="0.25">
      <c r="A15" s="10" t="s">
        <v>8</v>
      </c>
      <c r="B15" s="11">
        <f>SUM(B7:B14)</f>
        <v>11559004.02</v>
      </c>
    </row>
    <row r="18" spans="1:4" x14ac:dyDescent="0.2">
      <c r="A18" s="2" t="s">
        <v>77</v>
      </c>
    </row>
    <row r="19" spans="1:4" ht="13.5" thickBot="1" x14ac:dyDescent="0.25"/>
    <row r="20" spans="1:4" ht="13.5" thickBot="1" x14ac:dyDescent="0.25">
      <c r="A20" s="223" t="s">
        <v>11</v>
      </c>
      <c r="B20" s="224"/>
      <c r="C20" s="223" t="s">
        <v>12</v>
      </c>
      <c r="D20" s="225"/>
    </row>
    <row r="21" spans="1:4" x14ac:dyDescent="0.2">
      <c r="A21" s="226"/>
      <c r="B21" s="227"/>
      <c r="C21" s="12" t="s">
        <v>9</v>
      </c>
      <c r="D21" s="13" t="s">
        <v>10</v>
      </c>
    </row>
    <row r="22" spans="1:4" x14ac:dyDescent="0.2">
      <c r="A22" s="14" t="s">
        <v>13</v>
      </c>
      <c r="B22" s="15"/>
      <c r="C22" s="16">
        <v>30000</v>
      </c>
      <c r="D22" s="17"/>
    </row>
    <row r="23" spans="1:4" x14ac:dyDescent="0.2">
      <c r="A23" s="14" t="s">
        <v>14</v>
      </c>
      <c r="B23" s="15"/>
      <c r="C23" s="16">
        <v>30000</v>
      </c>
      <c r="D23" s="17"/>
    </row>
    <row r="24" spans="1:4" x14ac:dyDescent="0.2">
      <c r="A24" s="14" t="s">
        <v>15</v>
      </c>
      <c r="B24" s="15"/>
      <c r="C24" s="16">
        <v>100000</v>
      </c>
      <c r="D24" s="17"/>
    </row>
    <row r="25" spans="1:4" x14ac:dyDescent="0.2">
      <c r="A25" s="14" t="s">
        <v>16</v>
      </c>
      <c r="B25" s="15"/>
      <c r="C25" s="16">
        <v>50000</v>
      </c>
      <c r="D25" s="17"/>
    </row>
    <row r="26" spans="1:4" x14ac:dyDescent="0.2">
      <c r="A26" s="14" t="s">
        <v>17</v>
      </c>
      <c r="B26" s="15"/>
      <c r="C26" s="16">
        <v>50000</v>
      </c>
      <c r="D26" s="17"/>
    </row>
    <row r="27" spans="1:4" x14ac:dyDescent="0.2">
      <c r="A27" s="14" t="s">
        <v>18</v>
      </c>
      <c r="B27" s="15"/>
      <c r="C27" s="16">
        <v>20000</v>
      </c>
      <c r="D27" s="17"/>
    </row>
    <row r="28" spans="1:4" x14ac:dyDescent="0.2">
      <c r="A28" s="14" t="s">
        <v>19</v>
      </c>
      <c r="B28" s="15"/>
      <c r="C28" s="16">
        <v>15000</v>
      </c>
      <c r="D28" s="17"/>
    </row>
    <row r="29" spans="1:4" x14ac:dyDescent="0.2">
      <c r="A29" s="18" t="s">
        <v>71</v>
      </c>
      <c r="B29" s="19"/>
      <c r="C29" s="16">
        <v>20000</v>
      </c>
      <c r="D29" s="17"/>
    </row>
    <row r="30" spans="1:4" x14ac:dyDescent="0.2">
      <c r="A30" s="14" t="s">
        <v>20</v>
      </c>
      <c r="B30" s="15"/>
      <c r="C30" s="16">
        <v>10000</v>
      </c>
      <c r="D30" s="17"/>
    </row>
    <row r="31" spans="1:4" x14ac:dyDescent="0.2">
      <c r="A31" s="14" t="s">
        <v>75</v>
      </c>
      <c r="B31" s="15"/>
      <c r="C31" s="16">
        <v>50000</v>
      </c>
      <c r="D31" s="17"/>
    </row>
    <row r="32" spans="1:4" ht="76.5" x14ac:dyDescent="0.2">
      <c r="A32" s="228" t="s">
        <v>70</v>
      </c>
      <c r="B32" s="20" t="s">
        <v>72</v>
      </c>
      <c r="C32" s="16">
        <v>80000</v>
      </c>
      <c r="D32" s="17"/>
    </row>
    <row r="33" spans="1:4" ht="25.5" x14ac:dyDescent="0.2">
      <c r="A33" s="229"/>
      <c r="B33" s="20" t="s">
        <v>21</v>
      </c>
      <c r="C33" s="16"/>
      <c r="D33" s="17"/>
    </row>
    <row r="34" spans="1:4" ht="38.25" x14ac:dyDescent="0.2">
      <c r="A34" s="229"/>
      <c r="B34" s="20" t="s">
        <v>22</v>
      </c>
      <c r="C34" s="16">
        <v>20000</v>
      </c>
      <c r="D34" s="17"/>
    </row>
    <row r="35" spans="1:4" ht="89.25" x14ac:dyDescent="0.2">
      <c r="A35" s="230"/>
      <c r="B35" s="20" t="s">
        <v>73</v>
      </c>
      <c r="C35" s="16">
        <v>5000</v>
      </c>
      <c r="D35" s="17"/>
    </row>
    <row r="36" spans="1:4" ht="26.25" thickBot="1" x14ac:dyDescent="0.25">
      <c r="A36" s="21"/>
      <c r="B36" s="22" t="s">
        <v>67</v>
      </c>
      <c r="C36" s="23">
        <v>5000</v>
      </c>
      <c r="D36" s="24"/>
    </row>
    <row r="37" spans="1:4" x14ac:dyDescent="0.2">
      <c r="A37" s="105" t="s">
        <v>96</v>
      </c>
      <c r="B37" s="106"/>
      <c r="C37" s="27"/>
      <c r="D37" s="28"/>
    </row>
    <row r="38" spans="1:4" x14ac:dyDescent="0.2">
      <c r="A38" s="105" t="s">
        <v>97</v>
      </c>
      <c r="B38" s="106"/>
      <c r="C38" s="27"/>
      <c r="D38" s="28"/>
    </row>
    <row r="39" spans="1:4" x14ac:dyDescent="0.2">
      <c r="A39" s="105" t="s">
        <v>98</v>
      </c>
      <c r="B39" s="106"/>
      <c r="C39" s="27"/>
      <c r="D39" s="28"/>
    </row>
    <row r="40" spans="1:4" x14ac:dyDescent="0.2">
      <c r="A40" s="44" t="s">
        <v>99</v>
      </c>
      <c r="B40" s="106"/>
      <c r="C40" s="27"/>
      <c r="D40" s="28"/>
    </row>
    <row r="41" spans="1:4" x14ac:dyDescent="0.2">
      <c r="A41" s="29"/>
      <c r="B41" s="44"/>
      <c r="C41" s="27"/>
      <c r="D41" s="28"/>
    </row>
    <row r="42" spans="1:4" x14ac:dyDescent="0.2">
      <c r="A42" s="2" t="s">
        <v>76</v>
      </c>
    </row>
    <row r="43" spans="1:4" ht="13.5" thickBot="1" x14ac:dyDescent="0.25"/>
    <row r="44" spans="1:4" ht="13.5" thickBot="1" x14ac:dyDescent="0.25">
      <c r="A44" s="30" t="s">
        <v>23</v>
      </c>
      <c r="B44" s="30" t="s">
        <v>24</v>
      </c>
      <c r="C44" s="31" t="s">
        <v>12</v>
      </c>
      <c r="D44" s="31" t="s">
        <v>25</v>
      </c>
    </row>
    <row r="45" spans="1:4" ht="93" customHeight="1" x14ac:dyDescent="0.2">
      <c r="A45" s="32" t="s">
        <v>26</v>
      </c>
      <c r="B45" s="100" t="s">
        <v>27</v>
      </c>
      <c r="C45" s="33" t="s">
        <v>28</v>
      </c>
      <c r="D45" s="34" t="s">
        <v>29</v>
      </c>
    </row>
    <row r="46" spans="1:4" ht="25.5" x14ac:dyDescent="0.2">
      <c r="A46" s="35" t="s">
        <v>30</v>
      </c>
      <c r="B46" s="36" t="s">
        <v>27</v>
      </c>
      <c r="C46" s="37">
        <v>5000</v>
      </c>
      <c r="D46" s="38" t="s">
        <v>31</v>
      </c>
    </row>
    <row r="47" spans="1:4" ht="26.25" thickBot="1" x14ac:dyDescent="0.25">
      <c r="A47" s="39" t="s">
        <v>32</v>
      </c>
      <c r="B47" s="40" t="s">
        <v>27</v>
      </c>
      <c r="C47" s="41">
        <v>100000</v>
      </c>
      <c r="D47" s="42" t="s">
        <v>31</v>
      </c>
    </row>
    <row r="48" spans="1:4" x14ac:dyDescent="0.2">
      <c r="A48" s="25"/>
      <c r="B48" s="26"/>
      <c r="C48" s="43"/>
      <c r="D48" s="26"/>
    </row>
    <row r="49" spans="1:7" x14ac:dyDescent="0.2">
      <c r="A49" s="44" t="s">
        <v>74</v>
      </c>
      <c r="B49" s="44"/>
      <c r="C49" s="45"/>
      <c r="D49" s="44"/>
    </row>
    <row r="50" spans="1:7" ht="13.5" thickBot="1" x14ac:dyDescent="0.25">
      <c r="A50" s="44"/>
      <c r="B50" s="44"/>
      <c r="C50" s="45"/>
      <c r="D50" s="44"/>
    </row>
    <row r="51" spans="1:7" ht="13.5" thickBot="1" x14ac:dyDescent="0.25">
      <c r="A51" s="46" t="s">
        <v>33</v>
      </c>
      <c r="B51" s="47" t="s">
        <v>34</v>
      </c>
      <c r="C51" s="48" t="s">
        <v>12</v>
      </c>
      <c r="D51" s="47" t="s">
        <v>35</v>
      </c>
      <c r="E51" s="49" t="s">
        <v>25</v>
      </c>
      <c r="F51" s="50"/>
      <c r="G51" s="50"/>
    </row>
    <row r="52" spans="1:7" x14ac:dyDescent="0.2">
      <c r="A52" s="51" t="s">
        <v>36</v>
      </c>
      <c r="B52" s="52" t="s">
        <v>27</v>
      </c>
      <c r="C52" s="53">
        <v>10264468</v>
      </c>
      <c r="D52" s="54" t="s">
        <v>63</v>
      </c>
      <c r="E52" s="55" t="s">
        <v>37</v>
      </c>
    </row>
    <row r="53" spans="1:7" x14ac:dyDescent="0.2">
      <c r="A53" s="56" t="s">
        <v>38</v>
      </c>
      <c r="B53" s="57" t="s">
        <v>27</v>
      </c>
      <c r="C53" s="58">
        <v>1173303</v>
      </c>
      <c r="D53" s="59" t="s">
        <v>63</v>
      </c>
      <c r="E53" s="60" t="s">
        <v>37</v>
      </c>
    </row>
    <row r="54" spans="1:7" x14ac:dyDescent="0.2">
      <c r="A54" s="56" t="s">
        <v>39</v>
      </c>
      <c r="B54" s="61" t="s">
        <v>27</v>
      </c>
      <c r="C54" s="58">
        <v>30000</v>
      </c>
      <c r="D54" s="62"/>
      <c r="E54" s="60" t="s">
        <v>40</v>
      </c>
    </row>
    <row r="55" spans="1:7" ht="13.5" thickBot="1" x14ac:dyDescent="0.25">
      <c r="A55" s="231" t="s">
        <v>41</v>
      </c>
      <c r="B55" s="63" t="s">
        <v>27</v>
      </c>
      <c r="C55" s="64"/>
      <c r="D55" s="235"/>
      <c r="E55" s="219"/>
    </row>
    <row r="56" spans="1:7" ht="13.5" thickBot="1" x14ac:dyDescent="0.25">
      <c r="A56" s="232"/>
      <c r="B56" s="65" t="s">
        <v>42</v>
      </c>
      <c r="C56" s="66" t="s">
        <v>12</v>
      </c>
      <c r="D56" s="236"/>
      <c r="E56" s="220"/>
    </row>
    <row r="57" spans="1:7" x14ac:dyDescent="0.2">
      <c r="A57" s="233"/>
      <c r="B57" s="67" t="s">
        <v>43</v>
      </c>
      <c r="C57" s="53">
        <v>80000</v>
      </c>
      <c r="D57" s="237"/>
      <c r="E57" s="220"/>
    </row>
    <row r="58" spans="1:7" ht="38.25" x14ac:dyDescent="0.2">
      <c r="A58" s="233"/>
      <c r="B58" s="68" t="s">
        <v>44</v>
      </c>
      <c r="C58" s="58">
        <v>308000</v>
      </c>
      <c r="D58" s="237"/>
      <c r="E58" s="220"/>
    </row>
    <row r="59" spans="1:7" ht="25.5" x14ac:dyDescent="0.2">
      <c r="A59" s="233"/>
      <c r="B59" s="68" t="s">
        <v>45</v>
      </c>
      <c r="C59" s="58">
        <v>80000</v>
      </c>
      <c r="D59" s="237"/>
      <c r="E59" s="220"/>
    </row>
    <row r="60" spans="1:7" x14ac:dyDescent="0.2">
      <c r="A60" s="233"/>
      <c r="B60" s="68" t="s">
        <v>46</v>
      </c>
      <c r="C60" s="58">
        <v>15000</v>
      </c>
      <c r="D60" s="237"/>
      <c r="E60" s="220"/>
    </row>
    <row r="61" spans="1:7" ht="26.25" thickBot="1" x14ac:dyDescent="0.25">
      <c r="A61" s="234"/>
      <c r="B61" s="69" t="s">
        <v>47</v>
      </c>
      <c r="C61" s="70">
        <v>178000</v>
      </c>
      <c r="D61" s="238"/>
      <c r="E61" s="221"/>
    </row>
    <row r="62" spans="1:7" x14ac:dyDescent="0.2">
      <c r="A62" s="44"/>
      <c r="B62" s="44"/>
      <c r="C62" s="44"/>
      <c r="D62" s="44"/>
      <c r="E62" s="29"/>
    </row>
    <row r="63" spans="1:7" x14ac:dyDescent="0.2">
      <c r="A63" s="71" t="s">
        <v>48</v>
      </c>
      <c r="B63" s="44"/>
      <c r="C63" s="44"/>
      <c r="D63" s="44"/>
      <c r="E63" s="29"/>
    </row>
    <row r="64" spans="1:7" ht="13.5" thickBot="1" x14ac:dyDescent="0.25">
      <c r="A64" s="44"/>
      <c r="B64" s="44"/>
      <c r="C64" s="44"/>
      <c r="D64" s="44"/>
      <c r="E64" s="29"/>
    </row>
    <row r="65" spans="1:5" x14ac:dyDescent="0.2">
      <c r="A65" s="72" t="s">
        <v>49</v>
      </c>
      <c r="B65" s="73"/>
      <c r="C65" s="74"/>
      <c r="D65" s="75"/>
      <c r="E65" s="29"/>
    </row>
    <row r="66" spans="1:5" x14ac:dyDescent="0.2">
      <c r="A66" s="14" t="s">
        <v>12</v>
      </c>
      <c r="B66" s="76"/>
      <c r="C66" s="77">
        <v>100000</v>
      </c>
      <c r="D66" s="60" t="s">
        <v>50</v>
      </c>
    </row>
    <row r="67" spans="1:5" x14ac:dyDescent="0.2">
      <c r="A67" s="78" t="s">
        <v>51</v>
      </c>
      <c r="B67" s="79"/>
      <c r="C67" s="62" t="s">
        <v>52</v>
      </c>
      <c r="D67" s="80"/>
    </row>
    <row r="68" spans="1:5" ht="63.75" x14ac:dyDescent="0.2">
      <c r="A68" s="81" t="s">
        <v>53</v>
      </c>
      <c r="B68" s="20" t="s">
        <v>95</v>
      </c>
      <c r="C68" s="82"/>
      <c r="D68" s="83"/>
    </row>
    <row r="69" spans="1:5" ht="51.75" thickBot="1" x14ac:dyDescent="0.25">
      <c r="A69" s="84" t="s">
        <v>54</v>
      </c>
      <c r="B69" s="22" t="s">
        <v>55</v>
      </c>
      <c r="C69" s="85"/>
      <c r="D69" s="86"/>
    </row>
    <row r="71" spans="1:5" x14ac:dyDescent="0.2">
      <c r="A71" s="222" t="s">
        <v>78</v>
      </c>
      <c r="B71" s="222"/>
      <c r="C71" s="222"/>
      <c r="D71" s="222"/>
      <c r="E71" s="222"/>
    </row>
    <row r="72" spans="1:5" ht="13.5" thickBot="1" x14ac:dyDescent="0.25"/>
    <row r="73" spans="1:5" ht="13.5" thickBot="1" x14ac:dyDescent="0.25">
      <c r="A73" s="87" t="s">
        <v>56</v>
      </c>
      <c r="B73" s="88" t="s">
        <v>85</v>
      </c>
      <c r="C73" s="88"/>
      <c r="D73" s="89"/>
    </row>
    <row r="74" spans="1:5" ht="13.5" thickBot="1" x14ac:dyDescent="0.25">
      <c r="A74" s="1"/>
      <c r="B74" s="1"/>
    </row>
    <row r="75" spans="1:5" ht="13.5" thickBot="1" x14ac:dyDescent="0.25">
      <c r="B75" s="108" t="s">
        <v>58</v>
      </c>
      <c r="C75" s="91"/>
      <c r="D75" s="92" t="s">
        <v>54</v>
      </c>
    </row>
    <row r="76" spans="1:5" x14ac:dyDescent="0.2">
      <c r="A76" s="93" t="s">
        <v>57</v>
      </c>
      <c r="B76" s="94" t="s">
        <v>59</v>
      </c>
      <c r="C76" s="94" t="s">
        <v>10</v>
      </c>
      <c r="D76" s="95"/>
    </row>
    <row r="77" spans="1:5" ht="25.5" x14ac:dyDescent="0.2">
      <c r="A77" s="35" t="s">
        <v>60</v>
      </c>
      <c r="B77" s="96">
        <v>500000</v>
      </c>
      <c r="C77" s="96">
        <v>750000</v>
      </c>
      <c r="D77" s="83"/>
    </row>
    <row r="78" spans="1:5" x14ac:dyDescent="0.2">
      <c r="A78" s="97" t="s">
        <v>61</v>
      </c>
      <c r="B78" s="79"/>
      <c r="C78" s="79"/>
      <c r="D78" s="83"/>
    </row>
    <row r="79" spans="1:5" x14ac:dyDescent="0.2">
      <c r="A79" s="97" t="s">
        <v>62</v>
      </c>
      <c r="B79" s="96">
        <v>5000</v>
      </c>
      <c r="C79" s="96">
        <v>25000</v>
      </c>
      <c r="D79" s="83"/>
    </row>
    <row r="80" spans="1:5" ht="39" thickBot="1" x14ac:dyDescent="0.25">
      <c r="A80" s="98" t="s">
        <v>84</v>
      </c>
      <c r="B80" s="99">
        <v>150000</v>
      </c>
      <c r="C80" s="99">
        <v>150000</v>
      </c>
      <c r="D80" s="86"/>
    </row>
    <row r="82" spans="1:3" ht="13.5" thickBot="1" x14ac:dyDescent="0.25">
      <c r="A82" s="50"/>
      <c r="B82" s="29"/>
      <c r="C82" s="29"/>
    </row>
    <row r="83" spans="1:3" ht="15.75" thickBot="1" x14ac:dyDescent="0.3">
      <c r="A83" s="181" t="s">
        <v>180</v>
      </c>
      <c r="B83" s="182" t="s">
        <v>183</v>
      </c>
      <c r="C83" s="29"/>
    </row>
    <row r="84" spans="1:3" ht="15.75" thickBot="1" x14ac:dyDescent="0.3">
      <c r="A84" s="183"/>
      <c r="B84" s="184"/>
      <c r="C84" s="50"/>
    </row>
    <row r="85" spans="1:3" ht="15.75" thickTop="1" x14ac:dyDescent="0.25">
      <c r="A85" s="185" t="s">
        <v>173</v>
      </c>
      <c r="B85" s="186"/>
      <c r="C85" s="26"/>
    </row>
    <row r="86" spans="1:3" ht="15.75" thickBot="1" x14ac:dyDescent="0.3">
      <c r="A86" s="187" t="s">
        <v>174</v>
      </c>
      <c r="B86" s="188">
        <f>8.5%*B85</f>
        <v>0</v>
      </c>
    </row>
    <row r="87" spans="1:3" ht="15.75" thickBot="1" x14ac:dyDescent="0.3">
      <c r="A87" s="189" t="s">
        <v>175</v>
      </c>
      <c r="B87" s="190">
        <f>B86+B85</f>
        <v>0</v>
      </c>
    </row>
    <row r="88" spans="1:3" ht="15" thickTop="1" x14ac:dyDescent="0.2">
      <c r="A88" s="191"/>
      <c r="B88" s="191"/>
    </row>
    <row r="89" spans="1:3" ht="15" thickBot="1" x14ac:dyDescent="0.25">
      <c r="A89" s="191"/>
      <c r="B89" s="191"/>
    </row>
    <row r="90" spans="1:3" ht="15.75" thickBot="1" x14ac:dyDescent="0.3">
      <c r="A90" s="192" t="s">
        <v>176</v>
      </c>
      <c r="B90" s="193"/>
    </row>
    <row r="91" spans="1:3" ht="13.5" thickBot="1" x14ac:dyDescent="0.25">
      <c r="A91" s="193"/>
      <c r="B91" s="193"/>
    </row>
    <row r="92" spans="1:3" ht="15.75" thickBot="1" x14ac:dyDescent="0.3">
      <c r="A92" s="194" t="s">
        <v>177</v>
      </c>
      <c r="B92" s="195"/>
    </row>
    <row r="93" spans="1:3" ht="15.75" thickBot="1" x14ac:dyDescent="0.25">
      <c r="A93" s="196" t="s">
        <v>178</v>
      </c>
      <c r="B93" s="197">
        <f>8.5%*B92</f>
        <v>0</v>
      </c>
    </row>
    <row r="94" spans="1:3" ht="24" thickBot="1" x14ac:dyDescent="0.4">
      <c r="A94" s="198" t="s">
        <v>179</v>
      </c>
      <c r="B94" s="199">
        <f>B92+B93</f>
        <v>0</v>
      </c>
    </row>
  </sheetData>
  <mergeCells count="8">
    <mergeCell ref="E55:E61"/>
    <mergeCell ref="A71:E71"/>
    <mergeCell ref="A20:B20"/>
    <mergeCell ref="C20:D20"/>
    <mergeCell ref="A21:B21"/>
    <mergeCell ref="A32:A35"/>
    <mergeCell ref="A55:A61"/>
    <mergeCell ref="D55:D61"/>
  </mergeCells>
  <pageMargins left="0.23622047244094491" right="0.23622047244094491" top="0.74803149606299213" bottom="0.74803149606299213" header="0.31496062992125984" footer="0.31496062992125984"/>
  <pageSetup paperSize="9" scale="8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7"/>
  <sheetViews>
    <sheetView workbookViewId="0"/>
  </sheetViews>
  <sheetFormatPr defaultColWidth="9.140625" defaultRowHeight="12.75" x14ac:dyDescent="0.2"/>
  <cols>
    <col min="1" max="1" width="76.28515625" style="2" customWidth="1"/>
    <col min="2" max="2" width="38.85546875" style="2" customWidth="1"/>
    <col min="3" max="3" width="28" style="2" customWidth="1"/>
    <col min="4" max="4" width="23.85546875" style="2" customWidth="1"/>
    <col min="5" max="5" width="22.140625" style="2" customWidth="1"/>
    <col min="6" max="16384" width="9.140625" style="2"/>
  </cols>
  <sheetData>
    <row r="1" spans="1:3" x14ac:dyDescent="0.2">
      <c r="A1" s="148" t="s">
        <v>150</v>
      </c>
      <c r="B1" s="148" t="s">
        <v>69</v>
      </c>
      <c r="C1" s="1"/>
    </row>
    <row r="3" spans="1:3" x14ac:dyDescent="0.2">
      <c r="A3" s="1" t="s">
        <v>1</v>
      </c>
    </row>
    <row r="4" spans="1:3" x14ac:dyDescent="0.2">
      <c r="A4" s="2" t="s">
        <v>2</v>
      </c>
    </row>
    <row r="5" spans="1:3" ht="13.5" thickBot="1" x14ac:dyDescent="0.25"/>
    <row r="6" spans="1:3" ht="13.5" thickBot="1" x14ac:dyDescent="0.25">
      <c r="A6" s="3"/>
      <c r="B6" s="4" t="s">
        <v>3</v>
      </c>
    </row>
    <row r="7" spans="1:3" x14ac:dyDescent="0.2">
      <c r="A7" s="147" t="s">
        <v>129</v>
      </c>
      <c r="B7" s="152">
        <v>402510.39</v>
      </c>
      <c r="C7" s="145"/>
    </row>
    <row r="8" spans="1:3" x14ac:dyDescent="0.2">
      <c r="A8" s="147" t="s">
        <v>130</v>
      </c>
      <c r="B8" s="152">
        <v>386940.09</v>
      </c>
    </row>
    <row r="9" spans="1:3" x14ac:dyDescent="0.2">
      <c r="A9" s="147" t="s">
        <v>131</v>
      </c>
      <c r="B9" s="152">
        <v>232852.39</v>
      </c>
    </row>
    <row r="10" spans="1:3" x14ac:dyDescent="0.2">
      <c r="A10" s="147" t="s">
        <v>132</v>
      </c>
      <c r="B10" s="152">
        <v>2691670.13</v>
      </c>
    </row>
    <row r="11" spans="1:3" x14ac:dyDescent="0.2">
      <c r="A11" s="147" t="s">
        <v>133</v>
      </c>
      <c r="B11" s="152">
        <v>375187.54</v>
      </c>
    </row>
    <row r="12" spans="1:3" x14ac:dyDescent="0.2">
      <c r="A12" s="147" t="s">
        <v>134</v>
      </c>
      <c r="B12" s="152">
        <v>40269.974000000002</v>
      </c>
    </row>
    <row r="13" spans="1:3" x14ac:dyDescent="0.2">
      <c r="A13" s="6" t="s">
        <v>4</v>
      </c>
      <c r="B13" s="7">
        <v>638135.69999999995</v>
      </c>
    </row>
    <row r="14" spans="1:3" x14ac:dyDescent="0.2">
      <c r="A14" s="6" t="s">
        <v>5</v>
      </c>
      <c r="B14" s="7">
        <v>0</v>
      </c>
    </row>
    <row r="15" spans="1:3" x14ac:dyDescent="0.2">
      <c r="A15" s="6" t="s">
        <v>6</v>
      </c>
      <c r="B15" s="7">
        <v>0</v>
      </c>
    </row>
    <row r="16" spans="1:3" ht="13.5" thickBot="1" x14ac:dyDescent="0.25">
      <c r="A16" s="8" t="s">
        <v>7</v>
      </c>
      <c r="B16" s="9">
        <v>0</v>
      </c>
    </row>
    <row r="17" spans="1:4" ht="13.5" thickBot="1" x14ac:dyDescent="0.25">
      <c r="A17" s="10" t="s">
        <v>8</v>
      </c>
      <c r="B17" s="11">
        <f>SUM(B7:B16)</f>
        <v>4767566.2139999997</v>
      </c>
    </row>
    <row r="20" spans="1:4" x14ac:dyDescent="0.2">
      <c r="A20" s="2" t="s">
        <v>77</v>
      </c>
    </row>
    <row r="21" spans="1:4" ht="13.5" thickBot="1" x14ac:dyDescent="0.25"/>
    <row r="22" spans="1:4" ht="13.5" thickBot="1" x14ac:dyDescent="0.25">
      <c r="A22" s="223" t="s">
        <v>11</v>
      </c>
      <c r="B22" s="224"/>
      <c r="C22" s="223" t="s">
        <v>12</v>
      </c>
      <c r="D22" s="225"/>
    </row>
    <row r="23" spans="1:4" x14ac:dyDescent="0.2">
      <c r="A23" s="226"/>
      <c r="B23" s="227"/>
      <c r="C23" s="12" t="s">
        <v>9</v>
      </c>
      <c r="D23" s="13" t="s">
        <v>10</v>
      </c>
    </row>
    <row r="24" spans="1:4" x14ac:dyDescent="0.2">
      <c r="A24" s="14" t="s">
        <v>13</v>
      </c>
      <c r="B24" s="15"/>
      <c r="C24" s="16">
        <v>8000</v>
      </c>
      <c r="D24" s="17"/>
    </row>
    <row r="25" spans="1:4" x14ac:dyDescent="0.2">
      <c r="A25" s="14" t="s">
        <v>14</v>
      </c>
      <c r="B25" s="15"/>
      <c r="C25" s="153">
        <v>2000</v>
      </c>
      <c r="D25" s="17"/>
    </row>
    <row r="26" spans="1:4" x14ac:dyDescent="0.2">
      <c r="A26" s="14" t="s">
        <v>15</v>
      </c>
      <c r="B26" s="15"/>
      <c r="C26" s="16">
        <v>2000</v>
      </c>
      <c r="D26" s="17"/>
    </row>
    <row r="27" spans="1:4" x14ac:dyDescent="0.2">
      <c r="A27" s="14" t="s">
        <v>16</v>
      </c>
      <c r="B27" s="15"/>
      <c r="C27" s="16">
        <v>0</v>
      </c>
      <c r="D27" s="17"/>
    </row>
    <row r="28" spans="1:4" x14ac:dyDescent="0.2">
      <c r="A28" s="14" t="s">
        <v>17</v>
      </c>
      <c r="B28" s="15"/>
      <c r="C28" s="16">
        <v>1000</v>
      </c>
      <c r="D28" s="17"/>
    </row>
    <row r="29" spans="1:4" x14ac:dyDescent="0.2">
      <c r="A29" s="14" t="s">
        <v>18</v>
      </c>
      <c r="B29" s="15"/>
      <c r="C29" s="16">
        <v>1000</v>
      </c>
      <c r="D29" s="17"/>
    </row>
    <row r="30" spans="1:4" x14ac:dyDescent="0.2">
      <c r="A30" s="14" t="s">
        <v>19</v>
      </c>
      <c r="B30" s="15"/>
      <c r="C30" s="16">
        <v>1000</v>
      </c>
      <c r="D30" s="17"/>
    </row>
    <row r="31" spans="1:4" x14ac:dyDescent="0.2">
      <c r="A31" s="18" t="s">
        <v>71</v>
      </c>
      <c r="B31" s="19"/>
      <c r="C31" s="16">
        <v>0</v>
      </c>
      <c r="D31" s="17"/>
    </row>
    <row r="32" spans="1:4" x14ac:dyDescent="0.2">
      <c r="A32" s="14" t="s">
        <v>20</v>
      </c>
      <c r="B32" s="15"/>
      <c r="C32" s="16">
        <v>3000</v>
      </c>
      <c r="D32" s="17"/>
    </row>
    <row r="33" spans="1:4" x14ac:dyDescent="0.2">
      <c r="A33" s="14" t="s">
        <v>75</v>
      </c>
      <c r="B33" s="15"/>
      <c r="C33" s="16">
        <v>1000</v>
      </c>
      <c r="D33" s="17"/>
    </row>
    <row r="34" spans="1:4" ht="76.5" x14ac:dyDescent="0.2">
      <c r="A34" s="228" t="s">
        <v>70</v>
      </c>
      <c r="B34" s="20" t="s">
        <v>72</v>
      </c>
      <c r="C34" s="16">
        <v>30000</v>
      </c>
      <c r="D34" s="17"/>
    </row>
    <row r="35" spans="1:4" ht="25.5" x14ac:dyDescent="0.2">
      <c r="A35" s="229"/>
      <c r="B35" s="20" t="s">
        <v>21</v>
      </c>
      <c r="C35" s="16">
        <v>0</v>
      </c>
      <c r="D35" s="17"/>
    </row>
    <row r="36" spans="1:4" ht="38.25" x14ac:dyDescent="0.2">
      <c r="A36" s="229"/>
      <c r="B36" s="20" t="s">
        <v>22</v>
      </c>
      <c r="C36" s="16">
        <v>500</v>
      </c>
      <c r="D36" s="17"/>
    </row>
    <row r="37" spans="1:4" ht="89.25" x14ac:dyDescent="0.2">
      <c r="A37" s="230"/>
      <c r="B37" s="20" t="s">
        <v>73</v>
      </c>
      <c r="C37" s="16">
        <v>1500</v>
      </c>
      <c r="D37" s="17"/>
    </row>
    <row r="38" spans="1:4" ht="26.25" thickBot="1" x14ac:dyDescent="0.25">
      <c r="A38" s="21"/>
      <c r="B38" s="22" t="s">
        <v>67</v>
      </c>
      <c r="C38" s="23">
        <v>0</v>
      </c>
      <c r="D38" s="24"/>
    </row>
    <row r="39" spans="1:4" x14ac:dyDescent="0.2">
      <c r="A39" s="105" t="s">
        <v>96</v>
      </c>
      <c r="B39" s="106"/>
      <c r="C39" s="27"/>
      <c r="D39" s="28"/>
    </row>
    <row r="40" spans="1:4" x14ac:dyDescent="0.2">
      <c r="A40" s="105" t="s">
        <v>97</v>
      </c>
      <c r="B40" s="106"/>
      <c r="C40" s="27"/>
      <c r="D40" s="28"/>
    </row>
    <row r="41" spans="1:4" x14ac:dyDescent="0.2">
      <c r="A41" s="105" t="s">
        <v>98</v>
      </c>
      <c r="B41" s="106"/>
      <c r="C41" s="27"/>
      <c r="D41" s="28"/>
    </row>
    <row r="42" spans="1:4" x14ac:dyDescent="0.2">
      <c r="A42" s="44" t="s">
        <v>99</v>
      </c>
      <c r="B42" s="106"/>
      <c r="C42" s="27"/>
      <c r="D42" s="28"/>
    </row>
    <row r="43" spans="1:4" x14ac:dyDescent="0.2">
      <c r="A43" s="105"/>
      <c r="B43" s="26"/>
      <c r="C43" s="27"/>
      <c r="D43" s="28"/>
    </row>
    <row r="44" spans="1:4" x14ac:dyDescent="0.2">
      <c r="A44" s="2" t="s">
        <v>76</v>
      </c>
    </row>
    <row r="45" spans="1:4" ht="13.5" thickBot="1" x14ac:dyDescent="0.25"/>
    <row r="46" spans="1:4" ht="13.5" thickBot="1" x14ac:dyDescent="0.25">
      <c r="A46" s="30" t="s">
        <v>23</v>
      </c>
      <c r="B46" s="30" t="s">
        <v>24</v>
      </c>
      <c r="C46" s="31" t="s">
        <v>12</v>
      </c>
      <c r="D46" s="31" t="s">
        <v>25</v>
      </c>
    </row>
    <row r="47" spans="1:4" ht="93" customHeight="1" x14ac:dyDescent="0.2">
      <c r="A47" s="32" t="s">
        <v>26</v>
      </c>
      <c r="B47" s="100" t="s">
        <v>27</v>
      </c>
      <c r="C47" s="33" t="s">
        <v>28</v>
      </c>
      <c r="D47" s="34" t="s">
        <v>29</v>
      </c>
    </row>
    <row r="48" spans="1:4" ht="25.5" x14ac:dyDescent="0.2">
      <c r="A48" s="35" t="s">
        <v>30</v>
      </c>
      <c r="B48" s="36" t="s">
        <v>27</v>
      </c>
      <c r="C48" s="37">
        <v>5000</v>
      </c>
      <c r="D48" s="38" t="s">
        <v>31</v>
      </c>
    </row>
    <row r="49" spans="1:7" ht="26.25" thickBot="1" x14ac:dyDescent="0.25">
      <c r="A49" s="39" t="s">
        <v>32</v>
      </c>
      <c r="B49" s="40" t="s">
        <v>27</v>
      </c>
      <c r="C49" s="41">
        <v>100000</v>
      </c>
      <c r="D49" s="42" t="s">
        <v>31</v>
      </c>
    </row>
    <row r="50" spans="1:7" x14ac:dyDescent="0.2">
      <c r="A50" s="25"/>
      <c r="B50" s="26"/>
      <c r="C50" s="43"/>
      <c r="D50" s="26"/>
    </row>
    <row r="51" spans="1:7" x14ac:dyDescent="0.2">
      <c r="A51" s="44" t="s">
        <v>74</v>
      </c>
      <c r="B51" s="44"/>
      <c r="C51" s="45"/>
      <c r="D51" s="44"/>
    </row>
    <row r="52" spans="1:7" ht="13.5" thickBot="1" x14ac:dyDescent="0.25">
      <c r="A52" s="44"/>
      <c r="B52" s="44"/>
      <c r="C52" s="45"/>
      <c r="D52" s="44"/>
    </row>
    <row r="53" spans="1:7" ht="13.5" thickBot="1" x14ac:dyDescent="0.25">
      <c r="A53" s="46" t="s">
        <v>33</v>
      </c>
      <c r="B53" s="47" t="s">
        <v>34</v>
      </c>
      <c r="C53" s="48" t="s">
        <v>12</v>
      </c>
      <c r="D53" s="47" t="s">
        <v>35</v>
      </c>
      <c r="E53" s="49" t="s">
        <v>25</v>
      </c>
      <c r="F53" s="50"/>
      <c r="G53" s="50"/>
    </row>
    <row r="54" spans="1:7" x14ac:dyDescent="0.2">
      <c r="A54" s="51" t="s">
        <v>36</v>
      </c>
      <c r="B54" s="52" t="s">
        <v>27</v>
      </c>
      <c r="C54" s="53">
        <v>0</v>
      </c>
      <c r="D54" s="54" t="s">
        <v>63</v>
      </c>
      <c r="E54" s="55" t="s">
        <v>37</v>
      </c>
    </row>
    <row r="55" spans="1:7" x14ac:dyDescent="0.2">
      <c r="A55" s="56" t="s">
        <v>38</v>
      </c>
      <c r="B55" s="57" t="s">
        <v>27</v>
      </c>
      <c r="C55" s="58">
        <v>0</v>
      </c>
      <c r="D55" s="59" t="s">
        <v>63</v>
      </c>
      <c r="E55" s="60" t="s">
        <v>37</v>
      </c>
    </row>
    <row r="56" spans="1:7" x14ac:dyDescent="0.2">
      <c r="A56" s="56" t="s">
        <v>39</v>
      </c>
      <c r="B56" s="61" t="s">
        <v>27</v>
      </c>
      <c r="C56" s="58">
        <v>10000</v>
      </c>
      <c r="D56" s="62"/>
      <c r="E56" s="60" t="s">
        <v>40</v>
      </c>
    </row>
    <row r="57" spans="1:7" ht="13.5" thickBot="1" x14ac:dyDescent="0.25">
      <c r="A57" s="231" t="s">
        <v>41</v>
      </c>
      <c r="B57" s="63" t="s">
        <v>27</v>
      </c>
      <c r="C57" s="64"/>
      <c r="D57" s="235"/>
      <c r="E57" s="219"/>
    </row>
    <row r="58" spans="1:7" ht="13.5" thickBot="1" x14ac:dyDescent="0.25">
      <c r="A58" s="232"/>
      <c r="B58" s="65" t="s">
        <v>42</v>
      </c>
      <c r="C58" s="66" t="s">
        <v>12</v>
      </c>
      <c r="D58" s="236"/>
      <c r="E58" s="220"/>
    </row>
    <row r="59" spans="1:7" x14ac:dyDescent="0.2">
      <c r="A59" s="233"/>
      <c r="B59" s="67" t="s">
        <v>43</v>
      </c>
      <c r="C59" s="53">
        <v>203039.22</v>
      </c>
      <c r="D59" s="237"/>
      <c r="E59" s="220"/>
    </row>
    <row r="60" spans="1:7" ht="38.25" x14ac:dyDescent="0.2">
      <c r="A60" s="233"/>
      <c r="B60" s="68" t="s">
        <v>44</v>
      </c>
      <c r="C60" s="58">
        <v>130563.26</v>
      </c>
      <c r="D60" s="237"/>
      <c r="E60" s="220"/>
    </row>
    <row r="61" spans="1:7" ht="25.5" x14ac:dyDescent="0.2">
      <c r="A61" s="233"/>
      <c r="B61" s="68" t="s">
        <v>45</v>
      </c>
      <c r="C61" s="58">
        <v>10000</v>
      </c>
      <c r="D61" s="237"/>
      <c r="E61" s="220"/>
    </row>
    <row r="62" spans="1:7" x14ac:dyDescent="0.2">
      <c r="A62" s="233"/>
      <c r="B62" s="68" t="s">
        <v>46</v>
      </c>
      <c r="C62" s="58">
        <v>3000</v>
      </c>
      <c r="D62" s="237"/>
      <c r="E62" s="220"/>
    </row>
    <row r="63" spans="1:7" ht="26.25" thickBot="1" x14ac:dyDescent="0.25">
      <c r="A63" s="233"/>
      <c r="B63" s="69" t="s">
        <v>47</v>
      </c>
      <c r="C63" s="64">
        <v>1000</v>
      </c>
      <c r="D63" s="237"/>
      <c r="E63" s="220"/>
    </row>
    <row r="64" spans="1:7" ht="26.25" thickBot="1" x14ac:dyDescent="0.25">
      <c r="A64" s="234"/>
      <c r="B64" s="69" t="s">
        <v>47</v>
      </c>
      <c r="C64" s="70">
        <v>1000</v>
      </c>
      <c r="D64" s="238"/>
      <c r="E64" s="221"/>
    </row>
    <row r="65" spans="1:5" x14ac:dyDescent="0.2">
      <c r="A65" s="44"/>
      <c r="B65" s="44"/>
      <c r="C65" s="44"/>
      <c r="D65" s="44"/>
      <c r="E65" s="29"/>
    </row>
    <row r="66" spans="1:5" x14ac:dyDescent="0.2">
      <c r="A66" s="71" t="s">
        <v>48</v>
      </c>
      <c r="B66" s="44"/>
      <c r="C66" s="44"/>
      <c r="D66" s="44"/>
      <c r="E66" s="29"/>
    </row>
    <row r="67" spans="1:5" ht="13.5" thickBot="1" x14ac:dyDescent="0.25">
      <c r="A67" s="44"/>
      <c r="B67" s="44"/>
      <c r="C67" s="44"/>
      <c r="D67" s="44"/>
      <c r="E67" s="29"/>
    </row>
    <row r="68" spans="1:5" x14ac:dyDescent="0.2">
      <c r="A68" s="72" t="s">
        <v>49</v>
      </c>
      <c r="B68" s="73"/>
      <c r="C68" s="74"/>
      <c r="D68" s="75"/>
      <c r="E68" s="29"/>
    </row>
    <row r="69" spans="1:5" x14ac:dyDescent="0.2">
      <c r="A69" s="14" t="s">
        <v>12</v>
      </c>
      <c r="B69" s="76"/>
      <c r="C69" s="77">
        <v>100000</v>
      </c>
      <c r="D69" s="60" t="s">
        <v>50</v>
      </c>
    </row>
    <row r="70" spans="1:5" x14ac:dyDescent="0.2">
      <c r="A70" s="78" t="s">
        <v>51</v>
      </c>
      <c r="B70" s="79"/>
      <c r="C70" s="62" t="s">
        <v>52</v>
      </c>
      <c r="D70" s="80"/>
    </row>
    <row r="71" spans="1:5" ht="63.75" x14ac:dyDescent="0.2">
      <c r="A71" s="81" t="s">
        <v>53</v>
      </c>
      <c r="B71" s="20" t="s">
        <v>95</v>
      </c>
      <c r="C71" s="82"/>
      <c r="D71" s="83"/>
    </row>
    <row r="72" spans="1:5" ht="51.75" thickBot="1" x14ac:dyDescent="0.25">
      <c r="A72" s="84" t="s">
        <v>54</v>
      </c>
      <c r="B72" s="22" t="s">
        <v>55</v>
      </c>
      <c r="C72" s="85"/>
      <c r="D72" s="86"/>
    </row>
    <row r="74" spans="1:5" x14ac:dyDescent="0.2">
      <c r="A74" s="222" t="s">
        <v>78</v>
      </c>
      <c r="B74" s="222"/>
      <c r="C74" s="222"/>
      <c r="D74" s="222"/>
      <c r="E74" s="222"/>
    </row>
    <row r="75" spans="1:5" ht="13.5" thickBot="1" x14ac:dyDescent="0.25"/>
    <row r="76" spans="1:5" ht="13.5" thickBot="1" x14ac:dyDescent="0.25">
      <c r="A76" s="87" t="s">
        <v>56</v>
      </c>
      <c r="B76" s="88">
        <v>87</v>
      </c>
      <c r="C76" s="88"/>
      <c r="D76" s="89"/>
    </row>
    <row r="77" spans="1:5" ht="13.5" thickBot="1" x14ac:dyDescent="0.25">
      <c r="A77" s="1"/>
      <c r="B77" s="1"/>
    </row>
    <row r="78" spans="1:5" ht="13.5" thickBot="1" x14ac:dyDescent="0.25">
      <c r="B78" s="139" t="s">
        <v>58</v>
      </c>
      <c r="C78" s="91"/>
      <c r="D78" s="92" t="s">
        <v>54</v>
      </c>
    </row>
    <row r="79" spans="1:5" x14ac:dyDescent="0.2">
      <c r="A79" s="93" t="s">
        <v>57</v>
      </c>
      <c r="B79" s="94" t="s">
        <v>59</v>
      </c>
      <c r="C79" s="94" t="s">
        <v>10</v>
      </c>
      <c r="D79" s="95"/>
    </row>
    <row r="80" spans="1:5" ht="25.5" x14ac:dyDescent="0.2">
      <c r="A80" s="35" t="s">
        <v>60</v>
      </c>
      <c r="B80" s="96">
        <v>500000</v>
      </c>
      <c r="C80" s="96">
        <v>750000</v>
      </c>
      <c r="D80" s="83"/>
    </row>
    <row r="81" spans="1:4" x14ac:dyDescent="0.2">
      <c r="A81" s="97" t="s">
        <v>61</v>
      </c>
      <c r="B81" s="79"/>
      <c r="C81" s="79"/>
      <c r="D81" s="83"/>
    </row>
    <row r="82" spans="1:4" x14ac:dyDescent="0.2">
      <c r="A82" s="97" t="s">
        <v>62</v>
      </c>
      <c r="B82" s="96">
        <v>5000</v>
      </c>
      <c r="C82" s="96">
        <v>25000</v>
      </c>
      <c r="D82" s="83"/>
    </row>
    <row r="83" spans="1:4" ht="39" thickBot="1" x14ac:dyDescent="0.25">
      <c r="A83" s="98" t="s">
        <v>79</v>
      </c>
      <c r="B83" s="99">
        <v>150000</v>
      </c>
      <c r="C83" s="99">
        <v>150000</v>
      </c>
      <c r="D83" s="86"/>
    </row>
    <row r="85" spans="1:4" ht="13.5" thickBot="1" x14ac:dyDescent="0.25">
      <c r="A85" s="50"/>
      <c r="B85" s="29"/>
      <c r="C85" s="29"/>
    </row>
    <row r="86" spans="1:4" ht="15.75" thickBot="1" x14ac:dyDescent="0.3">
      <c r="A86" s="181" t="s">
        <v>180</v>
      </c>
      <c r="B86" s="182" t="s">
        <v>183</v>
      </c>
      <c r="C86" s="29"/>
    </row>
    <row r="87" spans="1:4" ht="15.75" thickBot="1" x14ac:dyDescent="0.3">
      <c r="A87" s="183"/>
      <c r="B87" s="184"/>
      <c r="C87" s="50"/>
    </row>
    <row r="88" spans="1:4" ht="15.75" thickTop="1" x14ac:dyDescent="0.25">
      <c r="A88" s="185" t="s">
        <v>173</v>
      </c>
      <c r="B88" s="186"/>
      <c r="C88" s="26"/>
    </row>
    <row r="89" spans="1:4" ht="15.75" thickBot="1" x14ac:dyDescent="0.3">
      <c r="A89" s="187" t="s">
        <v>174</v>
      </c>
      <c r="B89" s="188">
        <f>8.5%*B88</f>
        <v>0</v>
      </c>
    </row>
    <row r="90" spans="1:4" ht="15.75" thickBot="1" x14ac:dyDescent="0.3">
      <c r="A90" s="189" t="s">
        <v>175</v>
      </c>
      <c r="B90" s="190">
        <f>B89+B88</f>
        <v>0</v>
      </c>
    </row>
    <row r="91" spans="1:4" ht="15" thickTop="1" x14ac:dyDescent="0.2">
      <c r="A91" s="191"/>
      <c r="B91" s="191"/>
    </row>
    <row r="92" spans="1:4" ht="15" thickBot="1" x14ac:dyDescent="0.25">
      <c r="A92" s="191"/>
      <c r="B92" s="191"/>
    </row>
    <row r="93" spans="1:4" ht="15.75" thickBot="1" x14ac:dyDescent="0.3">
      <c r="A93" s="192" t="s">
        <v>176</v>
      </c>
      <c r="B93" s="193"/>
    </row>
    <row r="94" spans="1:4" ht="13.5" thickBot="1" x14ac:dyDescent="0.25">
      <c r="A94" s="193"/>
      <c r="B94" s="193"/>
    </row>
    <row r="95" spans="1:4" ht="15.75" thickBot="1" x14ac:dyDescent="0.3">
      <c r="A95" s="194" t="s">
        <v>177</v>
      </c>
      <c r="B95" s="195"/>
    </row>
    <row r="96" spans="1:4" ht="15.75" thickBot="1" x14ac:dyDescent="0.25">
      <c r="A96" s="196" t="s">
        <v>178</v>
      </c>
      <c r="B96" s="197">
        <f>8.5%*B95</f>
        <v>0</v>
      </c>
    </row>
    <row r="97" spans="1:2" ht="24" thickBot="1" x14ac:dyDescent="0.4">
      <c r="A97" s="198" t="s">
        <v>179</v>
      </c>
      <c r="B97" s="199">
        <f>B95+B96</f>
        <v>0</v>
      </c>
    </row>
  </sheetData>
  <mergeCells count="8">
    <mergeCell ref="A74:E74"/>
    <mergeCell ref="A22:B22"/>
    <mergeCell ref="C22:D22"/>
    <mergeCell ref="A23:B23"/>
    <mergeCell ref="A34:A37"/>
    <mergeCell ref="A57:A64"/>
    <mergeCell ref="D57:D64"/>
    <mergeCell ref="E57:E64"/>
  </mergeCells>
  <pageMargins left="0.23622047244094491" right="0.23622047244094491" top="0.74803149606299213" bottom="0.74803149606299213" header="0.31496062992125984" footer="0.31496062992125984"/>
  <pageSetup paperSize="9" scale="75" fitToHeight="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8"/>
  <sheetViews>
    <sheetView workbookViewId="0"/>
  </sheetViews>
  <sheetFormatPr defaultColWidth="9.140625" defaultRowHeight="12.75" x14ac:dyDescent="0.2"/>
  <cols>
    <col min="1" max="1" width="50.85546875" style="2" customWidth="1"/>
    <col min="2" max="2" width="38.85546875" style="2" customWidth="1"/>
    <col min="3" max="3" width="28" style="2" customWidth="1"/>
    <col min="4" max="4" width="23.85546875" style="2" customWidth="1"/>
    <col min="5" max="5" width="22.140625" style="2" customWidth="1"/>
    <col min="6" max="16384" width="9.140625" style="2"/>
  </cols>
  <sheetData>
    <row r="1" spans="1:3" x14ac:dyDescent="0.2">
      <c r="A1" s="148" t="s">
        <v>154</v>
      </c>
      <c r="B1" s="148" t="s">
        <v>80</v>
      </c>
      <c r="C1" s="1"/>
    </row>
    <row r="3" spans="1:3" x14ac:dyDescent="0.2">
      <c r="A3" s="1" t="s">
        <v>1</v>
      </c>
    </row>
    <row r="4" spans="1:3" x14ac:dyDescent="0.2">
      <c r="A4" s="2" t="s">
        <v>2</v>
      </c>
    </row>
    <row r="5" spans="1:3" ht="13.5" thickBot="1" x14ac:dyDescent="0.25"/>
    <row r="6" spans="1:3" ht="13.5" thickBot="1" x14ac:dyDescent="0.25">
      <c r="A6" s="3"/>
      <c r="B6" s="4" t="s">
        <v>3</v>
      </c>
    </row>
    <row r="7" spans="1:3" ht="25.5" x14ac:dyDescent="0.2">
      <c r="A7" s="109" t="s">
        <v>100</v>
      </c>
      <c r="B7" s="5">
        <v>1402580</v>
      </c>
    </row>
    <row r="8" spans="1:3" x14ac:dyDescent="0.2">
      <c r="A8" s="6" t="s">
        <v>4</v>
      </c>
      <c r="B8" s="7">
        <v>1122139</v>
      </c>
    </row>
    <row r="9" spans="1:3" x14ac:dyDescent="0.2">
      <c r="A9" s="6" t="s">
        <v>5</v>
      </c>
      <c r="B9" s="7">
        <v>0</v>
      </c>
    </row>
    <row r="10" spans="1:3" x14ac:dyDescent="0.2">
      <c r="A10" s="6" t="s">
        <v>6</v>
      </c>
      <c r="B10" s="7">
        <v>0</v>
      </c>
    </row>
    <row r="11" spans="1:3" ht="13.5" thickBot="1" x14ac:dyDescent="0.25">
      <c r="A11" s="8" t="s">
        <v>7</v>
      </c>
      <c r="B11" s="9">
        <v>0</v>
      </c>
    </row>
    <row r="12" spans="1:3" ht="13.5" thickBot="1" x14ac:dyDescent="0.25">
      <c r="A12" s="10" t="s">
        <v>8</v>
      </c>
      <c r="B12" s="11">
        <f>SUM(B7:B11)</f>
        <v>2524719</v>
      </c>
    </row>
    <row r="15" spans="1:3" x14ac:dyDescent="0.2">
      <c r="A15" s="2" t="s">
        <v>77</v>
      </c>
    </row>
    <row r="16" spans="1:3" ht="13.5" thickBot="1" x14ac:dyDescent="0.25"/>
    <row r="17" spans="1:4" ht="13.5" thickBot="1" x14ac:dyDescent="0.25">
      <c r="A17" s="223" t="s">
        <v>11</v>
      </c>
      <c r="B17" s="224"/>
      <c r="C17" s="223" t="s">
        <v>12</v>
      </c>
      <c r="D17" s="225"/>
    </row>
    <row r="18" spans="1:4" x14ac:dyDescent="0.2">
      <c r="A18" s="226"/>
      <c r="B18" s="227"/>
      <c r="C18" s="12" t="s">
        <v>9</v>
      </c>
      <c r="D18" s="13" t="s">
        <v>10</v>
      </c>
    </row>
    <row r="19" spans="1:4" x14ac:dyDescent="0.2">
      <c r="A19" s="14" t="s">
        <v>13</v>
      </c>
      <c r="B19" s="15"/>
      <c r="C19" s="16">
        <v>14000</v>
      </c>
      <c r="D19" s="17"/>
    </row>
    <row r="20" spans="1:4" x14ac:dyDescent="0.2">
      <c r="A20" s="14" t="s">
        <v>14</v>
      </c>
      <c r="B20" s="15"/>
      <c r="C20" s="16">
        <v>10000</v>
      </c>
      <c r="D20" s="17"/>
    </row>
    <row r="21" spans="1:4" x14ac:dyDescent="0.2">
      <c r="A21" s="14" t="s">
        <v>15</v>
      </c>
      <c r="B21" s="15"/>
      <c r="C21" s="16">
        <v>50000</v>
      </c>
      <c r="D21" s="17"/>
    </row>
    <row r="22" spans="1:4" x14ac:dyDescent="0.2">
      <c r="A22" s="14" t="s">
        <v>16</v>
      </c>
      <c r="B22" s="15"/>
      <c r="C22" s="16">
        <v>50000</v>
      </c>
      <c r="D22" s="17"/>
    </row>
    <row r="23" spans="1:4" x14ac:dyDescent="0.2">
      <c r="A23" s="14" t="s">
        <v>17</v>
      </c>
      <c r="B23" s="15"/>
      <c r="C23" s="16">
        <v>30000</v>
      </c>
      <c r="D23" s="17"/>
    </row>
    <row r="24" spans="1:4" x14ac:dyDescent="0.2">
      <c r="A24" s="14" t="s">
        <v>18</v>
      </c>
      <c r="B24" s="15"/>
      <c r="C24" s="16">
        <v>15000</v>
      </c>
      <c r="D24" s="17"/>
    </row>
    <row r="25" spans="1:4" x14ac:dyDescent="0.2">
      <c r="A25" s="14" t="s">
        <v>19</v>
      </c>
      <c r="B25" s="15"/>
      <c r="C25" s="16">
        <v>10000</v>
      </c>
      <c r="D25" s="17"/>
    </row>
    <row r="26" spans="1:4" x14ac:dyDescent="0.2">
      <c r="A26" s="18" t="s">
        <v>71</v>
      </c>
      <c r="B26" s="19"/>
      <c r="C26" s="16">
        <v>5000</v>
      </c>
      <c r="D26" s="17"/>
    </row>
    <row r="27" spans="1:4" x14ac:dyDescent="0.2">
      <c r="A27" s="14" t="s">
        <v>20</v>
      </c>
      <c r="B27" s="15"/>
      <c r="C27" s="16">
        <v>10000</v>
      </c>
      <c r="D27" s="17"/>
    </row>
    <row r="28" spans="1:4" x14ac:dyDescent="0.2">
      <c r="A28" s="14" t="s">
        <v>75</v>
      </c>
      <c r="B28" s="15"/>
      <c r="C28" s="16">
        <v>5000</v>
      </c>
      <c r="D28" s="17"/>
    </row>
    <row r="29" spans="1:4" ht="76.5" x14ac:dyDescent="0.2">
      <c r="A29" s="228" t="s">
        <v>70</v>
      </c>
      <c r="B29" s="20" t="s">
        <v>72</v>
      </c>
      <c r="C29" s="16">
        <v>60000</v>
      </c>
      <c r="D29" s="17"/>
    </row>
    <row r="30" spans="1:4" ht="25.5" x14ac:dyDescent="0.2">
      <c r="A30" s="229"/>
      <c r="B30" s="20" t="s">
        <v>21</v>
      </c>
      <c r="C30" s="16"/>
      <c r="D30" s="17"/>
    </row>
    <row r="31" spans="1:4" ht="38.25" x14ac:dyDescent="0.2">
      <c r="A31" s="229"/>
      <c r="B31" s="20" t="s">
        <v>22</v>
      </c>
      <c r="C31" s="16">
        <v>10000</v>
      </c>
      <c r="D31" s="17"/>
    </row>
    <row r="32" spans="1:4" ht="89.25" x14ac:dyDescent="0.2">
      <c r="A32" s="230"/>
      <c r="B32" s="20" t="s">
        <v>73</v>
      </c>
      <c r="C32" s="16">
        <v>2000</v>
      </c>
      <c r="D32" s="17"/>
    </row>
    <row r="33" spans="1:7" ht="26.25" thickBot="1" x14ac:dyDescent="0.25">
      <c r="A33" s="21"/>
      <c r="B33" s="22" t="s">
        <v>67</v>
      </c>
      <c r="C33" s="23">
        <v>2000</v>
      </c>
      <c r="D33" s="24"/>
    </row>
    <row r="34" spans="1:7" x14ac:dyDescent="0.2">
      <c r="A34" s="105" t="s">
        <v>96</v>
      </c>
      <c r="B34" s="106"/>
      <c r="C34" s="27"/>
      <c r="D34" s="28"/>
    </row>
    <row r="35" spans="1:7" x14ac:dyDescent="0.2">
      <c r="A35" s="105" t="s">
        <v>97</v>
      </c>
      <c r="B35" s="106"/>
      <c r="C35" s="27"/>
      <c r="D35" s="28"/>
    </row>
    <row r="36" spans="1:7" x14ac:dyDescent="0.2">
      <c r="A36" s="105" t="s">
        <v>98</v>
      </c>
      <c r="B36" s="106"/>
      <c r="C36" s="27"/>
      <c r="D36" s="28"/>
    </row>
    <row r="37" spans="1:7" x14ac:dyDescent="0.2">
      <c r="A37" s="44" t="s">
        <v>99</v>
      </c>
      <c r="B37" s="106"/>
      <c r="C37" s="27"/>
      <c r="D37" s="28"/>
    </row>
    <row r="38" spans="1:7" x14ac:dyDescent="0.2">
      <c r="A38" s="29"/>
      <c r="B38" s="26"/>
      <c r="C38" s="27"/>
      <c r="D38" s="28"/>
    </row>
    <row r="39" spans="1:7" x14ac:dyDescent="0.2">
      <c r="A39" s="2" t="s">
        <v>76</v>
      </c>
    </row>
    <row r="40" spans="1:7" ht="13.5" thickBot="1" x14ac:dyDescent="0.25"/>
    <row r="41" spans="1:7" ht="13.5" thickBot="1" x14ac:dyDescent="0.25">
      <c r="A41" s="30" t="s">
        <v>23</v>
      </c>
      <c r="B41" s="30" t="s">
        <v>24</v>
      </c>
      <c r="C41" s="31" t="s">
        <v>12</v>
      </c>
      <c r="D41" s="31" t="s">
        <v>25</v>
      </c>
    </row>
    <row r="42" spans="1:7" ht="93" customHeight="1" x14ac:dyDescent="0.2">
      <c r="A42" s="32" t="s">
        <v>26</v>
      </c>
      <c r="B42" s="100" t="s">
        <v>27</v>
      </c>
      <c r="C42" s="33" t="s">
        <v>28</v>
      </c>
      <c r="D42" s="34" t="s">
        <v>29</v>
      </c>
    </row>
    <row r="43" spans="1:7" ht="25.5" x14ac:dyDescent="0.2">
      <c r="A43" s="35" t="s">
        <v>30</v>
      </c>
      <c r="B43" s="36" t="s">
        <v>27</v>
      </c>
      <c r="C43" s="37">
        <v>5000</v>
      </c>
      <c r="D43" s="38" t="s">
        <v>31</v>
      </c>
    </row>
    <row r="44" spans="1:7" ht="26.25" thickBot="1" x14ac:dyDescent="0.25">
      <c r="A44" s="39" t="s">
        <v>32</v>
      </c>
      <c r="B44" s="40" t="s">
        <v>27</v>
      </c>
      <c r="C44" s="41">
        <v>100000</v>
      </c>
      <c r="D44" s="42" t="s">
        <v>31</v>
      </c>
    </row>
    <row r="45" spans="1:7" x14ac:dyDescent="0.2">
      <c r="A45" s="25"/>
      <c r="B45" s="26"/>
      <c r="C45" s="43"/>
      <c r="D45" s="26"/>
    </row>
    <row r="46" spans="1:7" x14ac:dyDescent="0.2">
      <c r="A46" s="44" t="s">
        <v>74</v>
      </c>
      <c r="B46" s="44"/>
      <c r="C46" s="45"/>
      <c r="D46" s="44"/>
    </row>
    <row r="47" spans="1:7" ht="13.5" thickBot="1" x14ac:dyDescent="0.25">
      <c r="A47" s="44"/>
      <c r="B47" s="44"/>
      <c r="C47" s="45"/>
      <c r="D47" s="44"/>
    </row>
    <row r="48" spans="1:7" ht="13.5" thickBot="1" x14ac:dyDescent="0.25">
      <c r="A48" s="46" t="s">
        <v>33</v>
      </c>
      <c r="B48" s="47" t="s">
        <v>34</v>
      </c>
      <c r="C48" s="48" t="s">
        <v>12</v>
      </c>
      <c r="D48" s="47" t="s">
        <v>35</v>
      </c>
      <c r="E48" s="49" t="s">
        <v>25</v>
      </c>
      <c r="F48" s="50"/>
      <c r="G48" s="50"/>
    </row>
    <row r="49" spans="1:5" x14ac:dyDescent="0.2">
      <c r="A49" s="51" t="s">
        <v>36</v>
      </c>
      <c r="B49" s="52" t="s">
        <v>27</v>
      </c>
      <c r="C49" s="53">
        <v>1402580</v>
      </c>
      <c r="D49" s="54" t="s">
        <v>63</v>
      </c>
      <c r="E49" s="55" t="s">
        <v>37</v>
      </c>
    </row>
    <row r="50" spans="1:5" x14ac:dyDescent="0.2">
      <c r="A50" s="56" t="s">
        <v>38</v>
      </c>
      <c r="B50" s="57" t="s">
        <v>27</v>
      </c>
      <c r="C50" s="58">
        <v>1122133</v>
      </c>
      <c r="D50" s="59" t="s">
        <v>63</v>
      </c>
      <c r="E50" s="60" t="s">
        <v>37</v>
      </c>
    </row>
    <row r="51" spans="1:5" x14ac:dyDescent="0.2">
      <c r="A51" s="56" t="s">
        <v>39</v>
      </c>
      <c r="B51" s="61" t="s">
        <v>27</v>
      </c>
      <c r="C51" s="58">
        <v>10000</v>
      </c>
      <c r="D51" s="62"/>
      <c r="E51" s="60" t="s">
        <v>40</v>
      </c>
    </row>
    <row r="52" spans="1:5" ht="13.5" thickBot="1" x14ac:dyDescent="0.25">
      <c r="A52" s="231" t="s">
        <v>41</v>
      </c>
      <c r="B52" s="63" t="s">
        <v>27</v>
      </c>
      <c r="C52" s="64"/>
      <c r="D52" s="235"/>
      <c r="E52" s="219"/>
    </row>
    <row r="53" spans="1:5" ht="13.5" thickBot="1" x14ac:dyDescent="0.25">
      <c r="A53" s="232"/>
      <c r="B53" s="65" t="s">
        <v>42</v>
      </c>
      <c r="C53" s="66" t="s">
        <v>12</v>
      </c>
      <c r="D53" s="236"/>
      <c r="E53" s="220"/>
    </row>
    <row r="54" spans="1:5" x14ac:dyDescent="0.2">
      <c r="A54" s="233"/>
      <c r="B54" s="67" t="s">
        <v>43</v>
      </c>
      <c r="C54" s="53">
        <v>60000</v>
      </c>
      <c r="D54" s="237"/>
      <c r="E54" s="220"/>
    </row>
    <row r="55" spans="1:5" ht="38.25" x14ac:dyDescent="0.2">
      <c r="A55" s="233"/>
      <c r="B55" s="68" t="s">
        <v>44</v>
      </c>
      <c r="C55" s="58">
        <v>42000</v>
      </c>
      <c r="D55" s="237"/>
      <c r="E55" s="220"/>
    </row>
    <row r="56" spans="1:5" ht="25.5" x14ac:dyDescent="0.2">
      <c r="A56" s="233"/>
      <c r="B56" s="68" t="s">
        <v>45</v>
      </c>
      <c r="C56" s="58">
        <v>10000</v>
      </c>
      <c r="D56" s="237"/>
      <c r="E56" s="220"/>
    </row>
    <row r="57" spans="1:5" x14ac:dyDescent="0.2">
      <c r="A57" s="233"/>
      <c r="B57" s="68" t="s">
        <v>46</v>
      </c>
      <c r="C57" s="58">
        <v>10000</v>
      </c>
      <c r="D57" s="237"/>
      <c r="E57" s="220"/>
    </row>
    <row r="58" spans="1:5" ht="26.25" thickBot="1" x14ac:dyDescent="0.25">
      <c r="A58" s="234"/>
      <c r="B58" s="69" t="s">
        <v>47</v>
      </c>
      <c r="C58" s="70">
        <v>42000</v>
      </c>
      <c r="D58" s="238"/>
      <c r="E58" s="221"/>
    </row>
    <row r="59" spans="1:5" x14ac:dyDescent="0.2">
      <c r="A59" s="44"/>
      <c r="B59" s="44"/>
      <c r="C59" s="44"/>
      <c r="D59" s="44"/>
      <c r="E59" s="29"/>
    </row>
    <row r="60" spans="1:5" x14ac:dyDescent="0.2">
      <c r="A60" s="71" t="s">
        <v>48</v>
      </c>
      <c r="B60" s="44"/>
      <c r="C60" s="44"/>
      <c r="D60" s="44"/>
      <c r="E60" s="29"/>
    </row>
    <row r="61" spans="1:5" ht="13.5" thickBot="1" x14ac:dyDescent="0.25">
      <c r="A61" s="44"/>
      <c r="B61" s="44"/>
      <c r="C61" s="44"/>
      <c r="D61" s="44"/>
      <c r="E61" s="29"/>
    </row>
    <row r="62" spans="1:5" x14ac:dyDescent="0.2">
      <c r="A62" s="72" t="s">
        <v>49</v>
      </c>
      <c r="B62" s="73"/>
      <c r="C62" s="74"/>
      <c r="D62" s="75"/>
      <c r="E62" s="29"/>
    </row>
    <row r="63" spans="1:5" x14ac:dyDescent="0.2">
      <c r="A63" s="14" t="s">
        <v>12</v>
      </c>
      <c r="B63" s="76"/>
      <c r="C63" s="77">
        <v>100000</v>
      </c>
      <c r="D63" s="60" t="s">
        <v>50</v>
      </c>
    </row>
    <row r="64" spans="1:5" x14ac:dyDescent="0.2">
      <c r="A64" s="78" t="s">
        <v>51</v>
      </c>
      <c r="B64" s="79"/>
      <c r="C64" s="62" t="s">
        <v>52</v>
      </c>
      <c r="D64" s="80"/>
    </row>
    <row r="65" spans="1:5" ht="63.75" x14ac:dyDescent="0.2">
      <c r="A65" s="81" t="s">
        <v>53</v>
      </c>
      <c r="B65" s="20" t="s">
        <v>95</v>
      </c>
      <c r="C65" s="82"/>
      <c r="D65" s="83"/>
    </row>
    <row r="66" spans="1:5" ht="51.75" thickBot="1" x14ac:dyDescent="0.25">
      <c r="A66" s="84" t="s">
        <v>54</v>
      </c>
      <c r="B66" s="22" t="s">
        <v>55</v>
      </c>
      <c r="C66" s="85"/>
      <c r="D66" s="86"/>
    </row>
    <row r="68" spans="1:5" x14ac:dyDescent="0.2">
      <c r="A68" s="222" t="s">
        <v>78</v>
      </c>
      <c r="B68" s="222"/>
      <c r="C68" s="222"/>
      <c r="D68" s="222"/>
      <c r="E68" s="222"/>
    </row>
    <row r="69" spans="1:5" ht="13.5" thickBot="1" x14ac:dyDescent="0.25"/>
    <row r="70" spans="1:5" ht="13.5" thickBot="1" x14ac:dyDescent="0.25">
      <c r="A70" s="87" t="s">
        <v>56</v>
      </c>
      <c r="B70" s="88" t="s">
        <v>81</v>
      </c>
      <c r="C70" s="88"/>
      <c r="D70" s="89"/>
    </row>
    <row r="71" spans="1:5" ht="13.5" thickBot="1" x14ac:dyDescent="0.25">
      <c r="A71" s="1"/>
      <c r="B71" s="1"/>
    </row>
    <row r="72" spans="1:5" ht="13.5" thickBot="1" x14ac:dyDescent="0.25">
      <c r="B72" s="90" t="s">
        <v>58</v>
      </c>
      <c r="C72" s="91"/>
      <c r="D72" s="92" t="s">
        <v>54</v>
      </c>
    </row>
    <row r="73" spans="1:5" x14ac:dyDescent="0.2">
      <c r="A73" s="93" t="s">
        <v>57</v>
      </c>
      <c r="B73" s="94" t="s">
        <v>59</v>
      </c>
      <c r="C73" s="94" t="s">
        <v>10</v>
      </c>
      <c r="D73" s="95"/>
    </row>
    <row r="74" spans="1:5" ht="38.25" x14ac:dyDescent="0.2">
      <c r="A74" s="35" t="s">
        <v>60</v>
      </c>
      <c r="B74" s="96">
        <v>500000</v>
      </c>
      <c r="C74" s="96">
        <v>750000</v>
      </c>
      <c r="D74" s="83"/>
    </row>
    <row r="75" spans="1:5" x14ac:dyDescent="0.2">
      <c r="A75" s="97" t="s">
        <v>61</v>
      </c>
      <c r="B75" s="79"/>
      <c r="C75" s="79"/>
      <c r="D75" s="83"/>
    </row>
    <row r="76" spans="1:5" x14ac:dyDescent="0.2">
      <c r="A76" s="97" t="s">
        <v>62</v>
      </c>
      <c r="B76" s="96">
        <v>5000</v>
      </c>
      <c r="C76" s="96">
        <v>25000</v>
      </c>
      <c r="D76" s="83"/>
    </row>
    <row r="77" spans="1:5" ht="51.75" thickBot="1" x14ac:dyDescent="0.25">
      <c r="A77" s="98" t="s">
        <v>83</v>
      </c>
      <c r="B77" s="99">
        <v>150000</v>
      </c>
      <c r="C77" s="99">
        <v>150000</v>
      </c>
      <c r="D77" s="86"/>
    </row>
    <row r="79" spans="1:5" x14ac:dyDescent="0.2">
      <c r="A79" s="50"/>
      <c r="B79" s="29"/>
      <c r="C79" s="29"/>
    </row>
    <row r="80" spans="1:5" x14ac:dyDescent="0.2">
      <c r="A80" s="50" t="s">
        <v>64</v>
      </c>
      <c r="B80" s="29"/>
      <c r="C80" s="29"/>
    </row>
    <row r="81" spans="1:3" x14ac:dyDescent="0.2">
      <c r="A81" s="50"/>
      <c r="B81" s="50"/>
      <c r="C81" s="50"/>
    </row>
    <row r="82" spans="1:3" ht="13.5" thickBot="1" x14ac:dyDescent="0.25">
      <c r="A82" s="29" t="s">
        <v>82</v>
      </c>
      <c r="B82" s="29"/>
      <c r="C82" s="26"/>
    </row>
    <row r="83" spans="1:3" ht="13.5" thickBot="1" x14ac:dyDescent="0.25">
      <c r="A83" s="101" t="s">
        <v>12</v>
      </c>
      <c r="B83" s="101" t="s">
        <v>35</v>
      </c>
      <c r="C83" s="101" t="s">
        <v>25</v>
      </c>
    </row>
    <row r="84" spans="1:3" ht="51.75" thickBot="1" x14ac:dyDescent="0.25">
      <c r="A84" s="102" t="s">
        <v>65</v>
      </c>
      <c r="B84" s="103">
        <v>925231.86</v>
      </c>
      <c r="C84" s="104" t="s">
        <v>66</v>
      </c>
    </row>
    <row r="86" spans="1:3" ht="13.5" thickBot="1" x14ac:dyDescent="0.25"/>
    <row r="87" spans="1:3" ht="15.75" thickBot="1" x14ac:dyDescent="0.3">
      <c r="A87" s="181" t="s">
        <v>180</v>
      </c>
      <c r="B87" s="182" t="s">
        <v>183</v>
      </c>
    </row>
    <row r="88" spans="1:3" ht="15.75" thickBot="1" x14ac:dyDescent="0.3">
      <c r="A88" s="183"/>
      <c r="B88" s="184"/>
    </row>
    <row r="89" spans="1:3" ht="15.75" thickTop="1" x14ac:dyDescent="0.25">
      <c r="A89" s="185" t="s">
        <v>173</v>
      </c>
      <c r="B89" s="186"/>
    </row>
    <row r="90" spans="1:3" ht="15.75" thickBot="1" x14ac:dyDescent="0.3">
      <c r="A90" s="187" t="s">
        <v>174</v>
      </c>
      <c r="B90" s="188">
        <f>8.5%*B89</f>
        <v>0</v>
      </c>
    </row>
    <row r="91" spans="1:3" ht="15.75" thickBot="1" x14ac:dyDescent="0.3">
      <c r="A91" s="189" t="s">
        <v>175</v>
      </c>
      <c r="B91" s="190">
        <f>B90+B89</f>
        <v>0</v>
      </c>
    </row>
    <row r="92" spans="1:3" ht="15" thickTop="1" x14ac:dyDescent="0.2">
      <c r="A92" s="191"/>
      <c r="B92" s="191"/>
    </row>
    <row r="93" spans="1:3" ht="15" thickBot="1" x14ac:dyDescent="0.25">
      <c r="A93" s="191"/>
      <c r="B93" s="191"/>
    </row>
    <row r="94" spans="1:3" ht="15.75" thickBot="1" x14ac:dyDescent="0.3">
      <c r="A94" s="192" t="s">
        <v>176</v>
      </c>
      <c r="B94" s="193"/>
    </row>
    <row r="95" spans="1:3" ht="13.5" thickBot="1" x14ac:dyDescent="0.25">
      <c r="A95" s="193"/>
      <c r="B95" s="193"/>
    </row>
    <row r="96" spans="1:3" ht="15.75" thickBot="1" x14ac:dyDescent="0.3">
      <c r="A96" s="194" t="s">
        <v>177</v>
      </c>
      <c r="B96" s="195"/>
    </row>
    <row r="97" spans="1:2" ht="15.75" thickBot="1" x14ac:dyDescent="0.25">
      <c r="A97" s="196" t="s">
        <v>178</v>
      </c>
      <c r="B97" s="197">
        <f>8.5%*B96</f>
        <v>0</v>
      </c>
    </row>
    <row r="98" spans="1:2" ht="24" thickBot="1" x14ac:dyDescent="0.4">
      <c r="A98" s="198" t="s">
        <v>179</v>
      </c>
      <c r="B98" s="199">
        <f>B96+B97</f>
        <v>0</v>
      </c>
    </row>
  </sheetData>
  <mergeCells count="8">
    <mergeCell ref="E52:E58"/>
    <mergeCell ref="A68:E68"/>
    <mergeCell ref="A17:B17"/>
    <mergeCell ref="C17:D17"/>
    <mergeCell ref="A18:B18"/>
    <mergeCell ref="A29:A32"/>
    <mergeCell ref="A52:A58"/>
    <mergeCell ref="D52:D58"/>
  </mergeCells>
  <pageMargins left="0.25" right="0.25" top="0.75" bottom="0.75" header="0.3" footer="0.3"/>
  <pageSetup paperSize="9" scale="87" fitToHeight="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1"/>
  <sheetViews>
    <sheetView workbookViewId="0"/>
  </sheetViews>
  <sheetFormatPr defaultColWidth="9.140625" defaultRowHeight="12.75" x14ac:dyDescent="0.2"/>
  <cols>
    <col min="1" max="1" width="59.140625" style="2" customWidth="1"/>
    <col min="2" max="2" width="38.85546875" style="2" customWidth="1"/>
    <col min="3" max="3" width="28" style="2" customWidth="1"/>
    <col min="4" max="4" width="23.85546875" style="2" customWidth="1"/>
    <col min="5" max="5" width="22.140625" style="2" customWidth="1"/>
    <col min="6" max="16384" width="9.140625" style="2"/>
  </cols>
  <sheetData>
    <row r="1" spans="1:3" x14ac:dyDescent="0.2">
      <c r="A1" s="148" t="s">
        <v>0</v>
      </c>
      <c r="B1" s="148" t="s">
        <v>147</v>
      </c>
      <c r="C1" s="1"/>
    </row>
    <row r="2" spans="1:3" ht="15" x14ac:dyDescent="0.2">
      <c r="B2" s="142"/>
    </row>
    <row r="3" spans="1:3" ht="15" x14ac:dyDescent="0.2">
      <c r="A3" s="1" t="s">
        <v>1</v>
      </c>
      <c r="B3" s="142"/>
    </row>
    <row r="4" spans="1:3" ht="15" x14ac:dyDescent="0.2">
      <c r="A4" s="2" t="s">
        <v>2</v>
      </c>
      <c r="B4" s="142"/>
    </row>
    <row r="5" spans="1:3" ht="13.5" thickBot="1" x14ac:dyDescent="0.25"/>
    <row r="6" spans="1:3" ht="13.5" thickBot="1" x14ac:dyDescent="0.25">
      <c r="A6" s="3"/>
      <c r="B6" s="4" t="s">
        <v>3</v>
      </c>
    </row>
    <row r="7" spans="1:3" ht="36.75" customHeight="1" x14ac:dyDescent="0.2">
      <c r="A7" s="109" t="s">
        <v>146</v>
      </c>
      <c r="B7" s="5">
        <v>2238876</v>
      </c>
    </row>
    <row r="8" spans="1:3" x14ac:dyDescent="0.2">
      <c r="A8" s="6" t="s">
        <v>4</v>
      </c>
      <c r="B8" s="7">
        <v>245333</v>
      </c>
    </row>
    <row r="9" spans="1:3" x14ac:dyDescent="0.2">
      <c r="A9" s="6" t="s">
        <v>5</v>
      </c>
      <c r="B9" s="7">
        <v>0</v>
      </c>
    </row>
    <row r="10" spans="1:3" x14ac:dyDescent="0.2">
      <c r="A10" s="6" t="s">
        <v>6</v>
      </c>
      <c r="B10" s="7">
        <v>0</v>
      </c>
    </row>
    <row r="11" spans="1:3" ht="13.5" thickBot="1" x14ac:dyDescent="0.25">
      <c r="A11" s="8" t="s">
        <v>7</v>
      </c>
      <c r="B11" s="9">
        <v>0</v>
      </c>
    </row>
    <row r="12" spans="1:3" ht="13.5" thickBot="1" x14ac:dyDescent="0.25">
      <c r="A12" s="10" t="s">
        <v>8</v>
      </c>
      <c r="B12" s="11">
        <f>SUM(B7:B11)</f>
        <v>2484209</v>
      </c>
    </row>
    <row r="15" spans="1:3" x14ac:dyDescent="0.2">
      <c r="A15" s="2" t="s">
        <v>77</v>
      </c>
    </row>
    <row r="16" spans="1:3" ht="13.5" thickBot="1" x14ac:dyDescent="0.25"/>
    <row r="17" spans="1:4" ht="13.5" thickBot="1" x14ac:dyDescent="0.25">
      <c r="A17" s="223" t="s">
        <v>11</v>
      </c>
      <c r="B17" s="224"/>
      <c r="C17" s="223" t="s">
        <v>12</v>
      </c>
      <c r="D17" s="225"/>
    </row>
    <row r="18" spans="1:4" x14ac:dyDescent="0.2">
      <c r="A18" s="226"/>
      <c r="B18" s="227"/>
      <c r="C18" s="12" t="s">
        <v>9</v>
      </c>
      <c r="D18" s="13" t="s">
        <v>10</v>
      </c>
    </row>
    <row r="19" spans="1:4" x14ac:dyDescent="0.2">
      <c r="A19" s="110" t="s">
        <v>13</v>
      </c>
      <c r="B19" s="111"/>
      <c r="C19" s="16">
        <v>5000</v>
      </c>
      <c r="D19" s="17"/>
    </row>
    <row r="20" spans="1:4" x14ac:dyDescent="0.2">
      <c r="A20" s="110" t="s">
        <v>14</v>
      </c>
      <c r="B20" s="111"/>
      <c r="C20" s="16">
        <v>8000</v>
      </c>
      <c r="D20" s="17"/>
    </row>
    <row r="21" spans="1:4" x14ac:dyDescent="0.2">
      <c r="A21" s="110" t="s">
        <v>15</v>
      </c>
      <c r="B21" s="111"/>
      <c r="C21" s="16">
        <v>50000</v>
      </c>
      <c r="D21" s="17"/>
    </row>
    <row r="22" spans="1:4" x14ac:dyDescent="0.2">
      <c r="A22" s="110" t="s">
        <v>16</v>
      </c>
      <c r="B22" s="111"/>
      <c r="C22" s="16">
        <v>50000</v>
      </c>
      <c r="D22" s="17"/>
    </row>
    <row r="23" spans="1:4" x14ac:dyDescent="0.2">
      <c r="A23" s="110" t="s">
        <v>17</v>
      </c>
      <c r="B23" s="111"/>
      <c r="C23" s="16">
        <v>50000</v>
      </c>
      <c r="D23" s="17"/>
    </row>
    <row r="24" spans="1:4" x14ac:dyDescent="0.2">
      <c r="A24" s="110" t="s">
        <v>18</v>
      </c>
      <c r="B24" s="111"/>
      <c r="C24" s="16">
        <v>15000</v>
      </c>
      <c r="D24" s="17"/>
    </row>
    <row r="25" spans="1:4" x14ac:dyDescent="0.2">
      <c r="A25" s="110" t="s">
        <v>19</v>
      </c>
      <c r="B25" s="111"/>
      <c r="C25" s="16">
        <v>10000</v>
      </c>
      <c r="D25" s="17"/>
    </row>
    <row r="26" spans="1:4" x14ac:dyDescent="0.2">
      <c r="A26" s="18" t="s">
        <v>71</v>
      </c>
      <c r="B26" s="19"/>
      <c r="C26" s="16">
        <v>15000</v>
      </c>
      <c r="D26" s="17"/>
    </row>
    <row r="27" spans="1:4" x14ac:dyDescent="0.2">
      <c r="A27" s="110" t="s">
        <v>20</v>
      </c>
      <c r="B27" s="111"/>
      <c r="C27" s="16">
        <v>5000</v>
      </c>
      <c r="D27" s="17"/>
    </row>
    <row r="28" spans="1:4" x14ac:dyDescent="0.2">
      <c r="A28" s="110" t="s">
        <v>75</v>
      </c>
      <c r="B28" s="111"/>
      <c r="C28" s="16">
        <v>25000</v>
      </c>
      <c r="D28" s="17"/>
    </row>
    <row r="29" spans="1:4" ht="76.5" x14ac:dyDescent="0.2">
      <c r="A29" s="228" t="s">
        <v>70</v>
      </c>
      <c r="B29" s="20" t="s">
        <v>72</v>
      </c>
      <c r="C29" s="16">
        <v>60000</v>
      </c>
      <c r="D29" s="17"/>
    </row>
    <row r="30" spans="1:4" ht="25.5" x14ac:dyDescent="0.2">
      <c r="A30" s="229"/>
      <c r="B30" s="20" t="s">
        <v>21</v>
      </c>
      <c r="C30" s="16">
        <v>15000</v>
      </c>
      <c r="D30" s="17"/>
    </row>
    <row r="31" spans="1:4" ht="38.25" x14ac:dyDescent="0.2">
      <c r="A31" s="229"/>
      <c r="B31" s="20" t="s">
        <v>22</v>
      </c>
      <c r="C31" s="16">
        <v>10000</v>
      </c>
      <c r="D31" s="17"/>
    </row>
    <row r="32" spans="1:4" ht="89.25" x14ac:dyDescent="0.2">
      <c r="A32" s="230"/>
      <c r="B32" s="20" t="s">
        <v>73</v>
      </c>
      <c r="C32" s="16">
        <v>2000</v>
      </c>
      <c r="D32" s="17"/>
    </row>
    <row r="33" spans="1:7" ht="26.25" thickBot="1" x14ac:dyDescent="0.25">
      <c r="A33" s="21"/>
      <c r="B33" s="22" t="s">
        <v>67</v>
      </c>
      <c r="C33" s="23">
        <v>2000</v>
      </c>
      <c r="D33" s="24"/>
    </row>
    <row r="34" spans="1:7" x14ac:dyDescent="0.2">
      <c r="A34" s="112" t="s">
        <v>96</v>
      </c>
      <c r="B34" s="113"/>
      <c r="C34" s="27"/>
      <c r="D34" s="114"/>
    </row>
    <row r="35" spans="1:7" x14ac:dyDescent="0.2">
      <c r="A35" s="112" t="s">
        <v>97</v>
      </c>
      <c r="B35" s="113"/>
      <c r="C35" s="27"/>
      <c r="D35" s="114"/>
    </row>
    <row r="36" spans="1:7" x14ac:dyDescent="0.2">
      <c r="A36" s="112" t="s">
        <v>98</v>
      </c>
      <c r="B36" s="115"/>
      <c r="C36" s="27"/>
      <c r="D36" s="114"/>
    </row>
    <row r="37" spans="1:7" x14ac:dyDescent="0.2">
      <c r="A37" s="2" t="s">
        <v>99</v>
      </c>
      <c r="C37" s="27"/>
      <c r="D37" s="114"/>
    </row>
    <row r="38" spans="1:7" x14ac:dyDescent="0.2">
      <c r="C38" s="27"/>
      <c r="D38" s="114"/>
    </row>
    <row r="39" spans="1:7" x14ac:dyDescent="0.2">
      <c r="A39" s="2" t="s">
        <v>76</v>
      </c>
    </row>
    <row r="40" spans="1:7" ht="13.5" thickBot="1" x14ac:dyDescent="0.25"/>
    <row r="41" spans="1:7" ht="13.5" thickBot="1" x14ac:dyDescent="0.25">
      <c r="A41" s="30" t="s">
        <v>23</v>
      </c>
      <c r="B41" s="30" t="s">
        <v>24</v>
      </c>
      <c r="C41" s="31" t="s">
        <v>12</v>
      </c>
      <c r="D41" s="31" t="s">
        <v>25</v>
      </c>
    </row>
    <row r="42" spans="1:7" ht="93" customHeight="1" x14ac:dyDescent="0.2">
      <c r="A42" s="32" t="s">
        <v>26</v>
      </c>
      <c r="B42" s="100" t="s">
        <v>27</v>
      </c>
      <c r="C42" s="33" t="s">
        <v>28</v>
      </c>
      <c r="D42" s="34" t="s">
        <v>29</v>
      </c>
    </row>
    <row r="43" spans="1:7" ht="25.5" x14ac:dyDescent="0.2">
      <c r="A43" s="35" t="s">
        <v>30</v>
      </c>
      <c r="B43" s="36" t="s">
        <v>27</v>
      </c>
      <c r="C43" s="37">
        <v>5000</v>
      </c>
      <c r="D43" s="38" t="s">
        <v>31</v>
      </c>
    </row>
    <row r="44" spans="1:7" ht="26.25" thickBot="1" x14ac:dyDescent="0.25">
      <c r="A44" s="39" t="s">
        <v>32</v>
      </c>
      <c r="B44" s="40" t="s">
        <v>27</v>
      </c>
      <c r="C44" s="41">
        <v>100000</v>
      </c>
      <c r="D44" s="42" t="s">
        <v>31</v>
      </c>
    </row>
    <row r="45" spans="1:7" x14ac:dyDescent="0.2">
      <c r="A45" s="25"/>
      <c r="B45" s="115"/>
      <c r="C45" s="116"/>
      <c r="D45" s="115"/>
    </row>
    <row r="46" spans="1:7" x14ac:dyDescent="0.2">
      <c r="A46" s="2" t="s">
        <v>74</v>
      </c>
      <c r="C46" s="114"/>
    </row>
    <row r="47" spans="1:7" ht="13.5" thickBot="1" x14ac:dyDescent="0.25">
      <c r="C47" s="114"/>
    </row>
    <row r="48" spans="1:7" ht="13.5" thickBot="1" x14ac:dyDescent="0.25">
      <c r="A48" s="46" t="s">
        <v>33</v>
      </c>
      <c r="B48" s="47" t="s">
        <v>34</v>
      </c>
      <c r="C48" s="48" t="s">
        <v>12</v>
      </c>
      <c r="D48" s="47" t="s">
        <v>35</v>
      </c>
      <c r="E48" s="117" t="s">
        <v>25</v>
      </c>
      <c r="F48" s="1"/>
      <c r="G48" s="1"/>
    </row>
    <row r="49" spans="1:5" x14ac:dyDescent="0.2">
      <c r="A49" s="51" t="s">
        <v>36</v>
      </c>
      <c r="B49" s="118" t="s">
        <v>27</v>
      </c>
      <c r="C49" s="119">
        <v>2238876</v>
      </c>
      <c r="D49" s="54" t="s">
        <v>63</v>
      </c>
      <c r="E49" s="55" t="s">
        <v>37</v>
      </c>
    </row>
    <row r="50" spans="1:5" x14ac:dyDescent="0.2">
      <c r="A50" s="97" t="s">
        <v>38</v>
      </c>
      <c r="B50" s="79" t="s">
        <v>27</v>
      </c>
      <c r="C50" s="96">
        <v>245333</v>
      </c>
      <c r="D50" s="59" t="s">
        <v>63</v>
      </c>
      <c r="E50" s="60" t="s">
        <v>37</v>
      </c>
    </row>
    <row r="51" spans="1:5" x14ac:dyDescent="0.2">
      <c r="A51" s="97" t="s">
        <v>39</v>
      </c>
      <c r="B51" s="79" t="s">
        <v>27</v>
      </c>
      <c r="C51" s="96">
        <v>50000</v>
      </c>
      <c r="D51" s="62"/>
      <c r="E51" s="60" t="s">
        <v>40</v>
      </c>
    </row>
    <row r="52" spans="1:5" ht="13.5" thickBot="1" x14ac:dyDescent="0.25">
      <c r="A52" s="231" t="s">
        <v>41</v>
      </c>
      <c r="B52" s="120" t="s">
        <v>27</v>
      </c>
      <c r="C52" s="121"/>
      <c r="D52" s="235"/>
      <c r="E52" s="219"/>
    </row>
    <row r="53" spans="1:5" ht="13.5" thickBot="1" x14ac:dyDescent="0.25">
      <c r="A53" s="232"/>
      <c r="B53" s="31" t="s">
        <v>42</v>
      </c>
      <c r="C53" s="122" t="s">
        <v>12</v>
      </c>
      <c r="D53" s="236"/>
      <c r="E53" s="220"/>
    </row>
    <row r="54" spans="1:5" x14ac:dyDescent="0.2">
      <c r="A54" s="233"/>
      <c r="B54" s="118" t="s">
        <v>43</v>
      </c>
      <c r="C54" s="119">
        <v>50000</v>
      </c>
      <c r="D54" s="237"/>
      <c r="E54" s="220"/>
    </row>
    <row r="55" spans="1:5" ht="38.25" x14ac:dyDescent="0.2">
      <c r="A55" s="233"/>
      <c r="B55" s="123" t="s">
        <v>44</v>
      </c>
      <c r="C55" s="96">
        <v>67167</v>
      </c>
      <c r="D55" s="237"/>
      <c r="E55" s="220"/>
    </row>
    <row r="56" spans="1:5" ht="25.5" x14ac:dyDescent="0.2">
      <c r="A56" s="233"/>
      <c r="B56" s="123" t="s">
        <v>45</v>
      </c>
      <c r="C56" s="96">
        <v>50000</v>
      </c>
      <c r="D56" s="237"/>
      <c r="E56" s="220"/>
    </row>
    <row r="57" spans="1:5" x14ac:dyDescent="0.2">
      <c r="A57" s="233"/>
      <c r="B57" s="123" t="s">
        <v>46</v>
      </c>
      <c r="C57" s="96">
        <v>10000</v>
      </c>
      <c r="D57" s="237"/>
      <c r="E57" s="220"/>
    </row>
    <row r="58" spans="1:5" ht="26.25" thickBot="1" x14ac:dyDescent="0.25">
      <c r="A58" s="234"/>
      <c r="B58" s="124" t="s">
        <v>47</v>
      </c>
      <c r="C58" s="125">
        <v>51539</v>
      </c>
      <c r="D58" s="238"/>
      <c r="E58" s="221"/>
    </row>
    <row r="60" spans="1:5" x14ac:dyDescent="0.2">
      <c r="A60" s="1" t="s">
        <v>48</v>
      </c>
    </row>
    <row r="61" spans="1:5" ht="13.5" thickBot="1" x14ac:dyDescent="0.25"/>
    <row r="62" spans="1:5" x14ac:dyDescent="0.2">
      <c r="A62" s="126" t="s">
        <v>49</v>
      </c>
      <c r="B62" s="127"/>
      <c r="C62" s="128"/>
      <c r="D62" s="129"/>
    </row>
    <row r="63" spans="1:5" x14ac:dyDescent="0.2">
      <c r="A63" s="110" t="s">
        <v>12</v>
      </c>
      <c r="B63" s="130"/>
      <c r="C63" s="131">
        <v>100000</v>
      </c>
      <c r="D63" s="60" t="s">
        <v>50</v>
      </c>
    </row>
    <row r="64" spans="1:5" x14ac:dyDescent="0.2">
      <c r="A64" s="6" t="s">
        <v>51</v>
      </c>
      <c r="B64" s="79"/>
      <c r="C64" s="62" t="s">
        <v>52</v>
      </c>
      <c r="D64" s="80"/>
    </row>
    <row r="65" spans="1:5" ht="63.75" x14ac:dyDescent="0.2">
      <c r="A65" s="132" t="s">
        <v>53</v>
      </c>
      <c r="B65" s="20" t="s">
        <v>95</v>
      </c>
      <c r="C65" s="82"/>
      <c r="D65" s="83"/>
    </row>
    <row r="66" spans="1:5" ht="51.75" thickBot="1" x14ac:dyDescent="0.25">
      <c r="A66" s="133" t="s">
        <v>54</v>
      </c>
      <c r="B66" s="22" t="s">
        <v>55</v>
      </c>
      <c r="C66" s="85"/>
      <c r="D66" s="86"/>
    </row>
    <row r="68" spans="1:5" x14ac:dyDescent="0.2">
      <c r="A68" s="222" t="s">
        <v>78</v>
      </c>
      <c r="B68" s="222"/>
      <c r="C68" s="222"/>
      <c r="D68" s="222"/>
      <c r="E68" s="222"/>
    </row>
    <row r="69" spans="1:5" ht="13.5" thickBot="1" x14ac:dyDescent="0.25"/>
    <row r="70" spans="1:5" ht="13.5" thickBot="1" x14ac:dyDescent="0.25">
      <c r="A70" s="87" t="s">
        <v>56</v>
      </c>
      <c r="B70" s="88" t="s">
        <v>86</v>
      </c>
      <c r="C70" s="88"/>
      <c r="D70" s="89"/>
    </row>
    <row r="71" spans="1:5" ht="13.5" thickBot="1" x14ac:dyDescent="0.25">
      <c r="A71" s="1"/>
      <c r="B71" s="1"/>
    </row>
    <row r="72" spans="1:5" ht="13.5" thickBot="1" x14ac:dyDescent="0.25">
      <c r="B72" s="139" t="s">
        <v>58</v>
      </c>
      <c r="C72" s="91"/>
      <c r="D72" s="92" t="s">
        <v>54</v>
      </c>
    </row>
    <row r="73" spans="1:5" x14ac:dyDescent="0.2">
      <c r="A73" s="93" t="s">
        <v>57</v>
      </c>
      <c r="B73" s="94" t="s">
        <v>59</v>
      </c>
      <c r="C73" s="94" t="s">
        <v>10</v>
      </c>
      <c r="D73" s="95"/>
    </row>
    <row r="74" spans="1:5" ht="25.5" x14ac:dyDescent="0.2">
      <c r="A74" s="35" t="s">
        <v>60</v>
      </c>
      <c r="B74" s="96">
        <v>500000</v>
      </c>
      <c r="C74" s="96">
        <v>750000</v>
      </c>
      <c r="D74" s="83"/>
    </row>
    <row r="75" spans="1:5" x14ac:dyDescent="0.2">
      <c r="A75" s="97" t="s">
        <v>61</v>
      </c>
      <c r="B75" s="79"/>
      <c r="C75" s="79"/>
      <c r="D75" s="83"/>
    </row>
    <row r="76" spans="1:5" x14ac:dyDescent="0.2">
      <c r="A76" s="97" t="s">
        <v>62</v>
      </c>
      <c r="B76" s="96">
        <v>5000</v>
      </c>
      <c r="C76" s="96">
        <v>25000</v>
      </c>
      <c r="D76" s="83"/>
    </row>
    <row r="77" spans="1:5" ht="39" thickBot="1" x14ac:dyDescent="0.25">
      <c r="A77" s="134" t="s">
        <v>84</v>
      </c>
      <c r="B77" s="99">
        <v>150000</v>
      </c>
      <c r="C77" s="99">
        <v>150000</v>
      </c>
      <c r="D77" s="86"/>
    </row>
    <row r="79" spans="1:5" ht="13.5" thickBot="1" x14ac:dyDescent="0.25">
      <c r="A79" s="1"/>
    </row>
    <row r="80" spans="1:5" ht="15.75" thickBot="1" x14ac:dyDescent="0.3">
      <c r="A80" s="181" t="s">
        <v>180</v>
      </c>
      <c r="B80" s="182" t="s">
        <v>183</v>
      </c>
    </row>
    <row r="81" spans="1:3" ht="15.75" thickBot="1" x14ac:dyDescent="0.3">
      <c r="A81" s="183"/>
      <c r="B81" s="184"/>
      <c r="C81" s="1"/>
    </row>
    <row r="82" spans="1:3" ht="15.75" thickTop="1" x14ac:dyDescent="0.25">
      <c r="A82" s="185" t="s">
        <v>173</v>
      </c>
      <c r="B82" s="186"/>
      <c r="C82" s="115"/>
    </row>
    <row r="83" spans="1:3" ht="15.75" thickBot="1" x14ac:dyDescent="0.3">
      <c r="A83" s="187" t="s">
        <v>174</v>
      </c>
      <c r="B83" s="188">
        <f>8.5%*B82</f>
        <v>0</v>
      </c>
    </row>
    <row r="84" spans="1:3" ht="15.75" thickBot="1" x14ac:dyDescent="0.3">
      <c r="A84" s="189" t="s">
        <v>175</v>
      </c>
      <c r="B84" s="190">
        <f>B83+B82</f>
        <v>0</v>
      </c>
    </row>
    <row r="85" spans="1:3" ht="15" thickTop="1" x14ac:dyDescent="0.2">
      <c r="A85" s="191"/>
      <c r="B85" s="191"/>
    </row>
    <row r="86" spans="1:3" ht="15" thickBot="1" x14ac:dyDescent="0.25">
      <c r="A86" s="191"/>
      <c r="B86" s="191"/>
    </row>
    <row r="87" spans="1:3" ht="15.75" thickBot="1" x14ac:dyDescent="0.3">
      <c r="A87" s="192" t="s">
        <v>176</v>
      </c>
      <c r="B87" s="193"/>
    </row>
    <row r="88" spans="1:3" ht="13.5" thickBot="1" x14ac:dyDescent="0.25">
      <c r="A88" s="193"/>
      <c r="B88" s="193"/>
    </row>
    <row r="89" spans="1:3" ht="15.75" thickBot="1" x14ac:dyDescent="0.3">
      <c r="A89" s="194" t="s">
        <v>177</v>
      </c>
      <c r="B89" s="195"/>
    </row>
    <row r="90" spans="1:3" ht="15.75" thickBot="1" x14ac:dyDescent="0.25">
      <c r="A90" s="196" t="s">
        <v>178</v>
      </c>
      <c r="B90" s="197">
        <f>8.5%*B89</f>
        <v>0</v>
      </c>
    </row>
    <row r="91" spans="1:3" ht="24" thickBot="1" x14ac:dyDescent="0.4">
      <c r="A91" s="198" t="s">
        <v>179</v>
      </c>
      <c r="B91" s="199">
        <f>B89+B90</f>
        <v>0</v>
      </c>
    </row>
  </sheetData>
  <mergeCells count="8">
    <mergeCell ref="E52:E58"/>
    <mergeCell ref="A68:E68"/>
    <mergeCell ref="A17:B17"/>
    <mergeCell ref="C17:D17"/>
    <mergeCell ref="A18:B18"/>
    <mergeCell ref="A29:A32"/>
    <mergeCell ref="A52:A58"/>
    <mergeCell ref="D52:D58"/>
  </mergeCells>
  <pageMargins left="0.23622047244094491" right="0.23622047244094491" top="0.74803149606299213" bottom="0.74803149606299213" header="0.31496062992125984" footer="0.31496062992125984"/>
  <pageSetup paperSize="9" scale="83" fitToHeight="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4"/>
  <sheetViews>
    <sheetView workbookViewId="0"/>
  </sheetViews>
  <sheetFormatPr defaultColWidth="9.140625" defaultRowHeight="12.75" x14ac:dyDescent="0.2"/>
  <cols>
    <col min="1" max="1" width="59.140625" style="2" customWidth="1"/>
    <col min="2" max="2" width="38.85546875" style="2" customWidth="1"/>
    <col min="3" max="3" width="28" style="2" customWidth="1"/>
    <col min="4" max="4" width="23.85546875" style="2" customWidth="1"/>
    <col min="5" max="5" width="22.140625" style="2" customWidth="1"/>
    <col min="6" max="16384" width="9.140625" style="2"/>
  </cols>
  <sheetData>
    <row r="1" spans="1:3" x14ac:dyDescent="0.2">
      <c r="A1" s="148" t="s">
        <v>150</v>
      </c>
      <c r="B1" s="149" t="s">
        <v>121</v>
      </c>
      <c r="C1" s="1"/>
    </row>
    <row r="2" spans="1:3" customFormat="1" ht="15" x14ac:dyDescent="0.25">
      <c r="B2" s="143"/>
    </row>
    <row r="3" spans="1:3" x14ac:dyDescent="0.2">
      <c r="A3" s="1" t="s">
        <v>1</v>
      </c>
    </row>
    <row r="4" spans="1:3" x14ac:dyDescent="0.2">
      <c r="A4" s="2" t="s">
        <v>2</v>
      </c>
    </row>
    <row r="5" spans="1:3" ht="13.5" thickBot="1" x14ac:dyDescent="0.25"/>
    <row r="6" spans="1:3" ht="13.5" thickBot="1" x14ac:dyDescent="0.25">
      <c r="A6" s="3"/>
      <c r="B6" s="4" t="s">
        <v>3</v>
      </c>
    </row>
    <row r="7" spans="1:3" ht="25.5" customHeight="1" x14ac:dyDescent="0.2">
      <c r="A7" s="109" t="s">
        <v>151</v>
      </c>
      <c r="B7" s="5">
        <v>1826398</v>
      </c>
    </row>
    <row r="8" spans="1:3" x14ac:dyDescent="0.2">
      <c r="A8" s="6" t="s">
        <v>4</v>
      </c>
      <c r="B8" s="7">
        <v>103059</v>
      </c>
    </row>
    <row r="9" spans="1:3" x14ac:dyDescent="0.2">
      <c r="A9" s="6" t="s">
        <v>5</v>
      </c>
      <c r="B9" s="7">
        <v>0</v>
      </c>
    </row>
    <row r="10" spans="1:3" x14ac:dyDescent="0.2">
      <c r="A10" s="6" t="s">
        <v>6</v>
      </c>
      <c r="B10" s="7">
        <v>0</v>
      </c>
    </row>
    <row r="11" spans="1:3" ht="13.5" thickBot="1" x14ac:dyDescent="0.25">
      <c r="A11" s="8" t="s">
        <v>7</v>
      </c>
      <c r="B11" s="9">
        <v>0</v>
      </c>
    </row>
    <row r="12" spans="1:3" ht="13.5" thickBot="1" x14ac:dyDescent="0.25">
      <c r="A12" s="10" t="s">
        <v>8</v>
      </c>
      <c r="B12" s="11">
        <f>SUM(B7:B11)</f>
        <v>1929457</v>
      </c>
    </row>
    <row r="15" spans="1:3" x14ac:dyDescent="0.2">
      <c r="A15" s="2" t="s">
        <v>77</v>
      </c>
    </row>
    <row r="16" spans="1:3" ht="13.5" thickBot="1" x14ac:dyDescent="0.25"/>
    <row r="17" spans="1:5" ht="13.5" thickBot="1" x14ac:dyDescent="0.25">
      <c r="A17" s="223" t="s">
        <v>11</v>
      </c>
      <c r="B17" s="224"/>
      <c r="C17" s="223" t="s">
        <v>12</v>
      </c>
      <c r="D17" s="225"/>
    </row>
    <row r="18" spans="1:5" x14ac:dyDescent="0.2">
      <c r="A18" s="226"/>
      <c r="B18" s="227"/>
      <c r="C18" s="12" t="s">
        <v>9</v>
      </c>
      <c r="D18" s="13" t="s">
        <v>10</v>
      </c>
    </row>
    <row r="19" spans="1:5" x14ac:dyDescent="0.2">
      <c r="A19" s="110" t="s">
        <v>13</v>
      </c>
      <c r="B19" s="154" t="s">
        <v>122</v>
      </c>
      <c r="C19" s="16">
        <v>5000</v>
      </c>
      <c r="D19" s="17"/>
    </row>
    <row r="20" spans="1:5" x14ac:dyDescent="0.2">
      <c r="A20" s="110" t="s">
        <v>14</v>
      </c>
      <c r="B20" s="154" t="s">
        <v>123</v>
      </c>
      <c r="C20" s="16">
        <v>5000</v>
      </c>
      <c r="D20" s="17"/>
    </row>
    <row r="21" spans="1:5" x14ac:dyDescent="0.2">
      <c r="A21" s="110" t="s">
        <v>15</v>
      </c>
      <c r="B21" s="79"/>
      <c r="C21" s="16">
        <v>50000</v>
      </c>
      <c r="D21" s="17"/>
    </row>
    <row r="22" spans="1:5" x14ac:dyDescent="0.2">
      <c r="A22" s="110" t="s">
        <v>16</v>
      </c>
      <c r="B22" s="79"/>
      <c r="C22" s="16">
        <v>50000</v>
      </c>
      <c r="D22" s="17"/>
    </row>
    <row r="23" spans="1:5" x14ac:dyDescent="0.2">
      <c r="A23" s="110" t="s">
        <v>17</v>
      </c>
      <c r="B23" s="79"/>
      <c r="C23" s="16">
        <v>50000</v>
      </c>
      <c r="D23" s="17"/>
    </row>
    <row r="24" spans="1:5" x14ac:dyDescent="0.2">
      <c r="A24" s="110" t="s">
        <v>18</v>
      </c>
      <c r="B24" s="79"/>
      <c r="C24" s="16">
        <v>15000</v>
      </c>
      <c r="D24" s="17"/>
    </row>
    <row r="25" spans="1:5" x14ac:dyDescent="0.2">
      <c r="A25" s="110" t="s">
        <v>19</v>
      </c>
      <c r="B25" s="79"/>
      <c r="C25" s="16">
        <v>10000</v>
      </c>
      <c r="D25" s="17"/>
    </row>
    <row r="26" spans="1:5" x14ac:dyDescent="0.2">
      <c r="A26" s="18" t="s">
        <v>71</v>
      </c>
      <c r="B26" s="155"/>
      <c r="C26" s="16">
        <v>10000</v>
      </c>
      <c r="D26" s="17"/>
    </row>
    <row r="27" spans="1:5" x14ac:dyDescent="0.2">
      <c r="A27" s="110" t="s">
        <v>20</v>
      </c>
      <c r="B27" s="79"/>
      <c r="C27" s="16">
        <v>5000</v>
      </c>
      <c r="D27" s="17"/>
    </row>
    <row r="28" spans="1:5" x14ac:dyDescent="0.2">
      <c r="A28" s="110" t="s">
        <v>75</v>
      </c>
      <c r="B28" s="79"/>
      <c r="C28" s="16">
        <v>15000</v>
      </c>
      <c r="D28" s="17"/>
    </row>
    <row r="29" spans="1:5" ht="76.5" x14ac:dyDescent="0.2">
      <c r="A29" s="228" t="s">
        <v>70</v>
      </c>
      <c r="B29" s="20" t="s">
        <v>72</v>
      </c>
      <c r="C29" s="16">
        <v>40000</v>
      </c>
      <c r="D29" s="17"/>
    </row>
    <row r="30" spans="1:5" ht="25.5" x14ac:dyDescent="0.2">
      <c r="A30" s="229"/>
      <c r="B30" s="20" t="s">
        <v>21</v>
      </c>
      <c r="C30" s="16">
        <v>10000</v>
      </c>
      <c r="D30" s="17"/>
    </row>
    <row r="31" spans="1:5" ht="38.25" x14ac:dyDescent="0.2">
      <c r="A31" s="229"/>
      <c r="B31" s="20" t="s">
        <v>22</v>
      </c>
      <c r="C31" s="16">
        <v>5000</v>
      </c>
      <c r="D31" s="17"/>
    </row>
    <row r="32" spans="1:5" ht="89.25" x14ac:dyDescent="0.2">
      <c r="A32" s="230"/>
      <c r="B32" s="20" t="s">
        <v>73</v>
      </c>
      <c r="C32" s="16">
        <v>2000</v>
      </c>
      <c r="D32" s="239"/>
      <c r="E32" s="240"/>
    </row>
    <row r="33" spans="1:7" ht="26.25" thickBot="1" x14ac:dyDescent="0.25">
      <c r="A33" s="21"/>
      <c r="B33" s="22" t="s">
        <v>67</v>
      </c>
      <c r="C33" s="23">
        <v>2000</v>
      </c>
      <c r="D33" s="24"/>
    </row>
    <row r="34" spans="1:7" x14ac:dyDescent="0.2">
      <c r="A34" s="112" t="s">
        <v>96</v>
      </c>
      <c r="B34" s="113"/>
      <c r="C34" s="27"/>
      <c r="D34" s="114"/>
    </row>
    <row r="35" spans="1:7" x14ac:dyDescent="0.2">
      <c r="A35" s="112" t="s">
        <v>97</v>
      </c>
      <c r="B35" s="113"/>
      <c r="C35" s="27"/>
      <c r="D35" s="114"/>
    </row>
    <row r="36" spans="1:7" x14ac:dyDescent="0.2">
      <c r="A36" s="112" t="s">
        <v>98</v>
      </c>
      <c r="B36" s="113"/>
      <c r="C36" s="27"/>
      <c r="D36" s="114"/>
    </row>
    <row r="37" spans="1:7" x14ac:dyDescent="0.2">
      <c r="A37" s="2" t="s">
        <v>99</v>
      </c>
      <c r="B37" s="113"/>
      <c r="C37" s="27"/>
      <c r="D37" s="114"/>
    </row>
    <row r="38" spans="1:7" x14ac:dyDescent="0.2">
      <c r="B38" s="115"/>
      <c r="C38" s="27"/>
      <c r="D38" s="114"/>
    </row>
    <row r="39" spans="1:7" x14ac:dyDescent="0.2">
      <c r="A39" s="2" t="s">
        <v>76</v>
      </c>
    </row>
    <row r="40" spans="1:7" ht="13.5" thickBot="1" x14ac:dyDescent="0.25"/>
    <row r="41" spans="1:7" ht="13.5" thickBot="1" x14ac:dyDescent="0.25">
      <c r="A41" s="30" t="s">
        <v>23</v>
      </c>
      <c r="B41" s="30" t="s">
        <v>24</v>
      </c>
      <c r="C41" s="31" t="s">
        <v>12</v>
      </c>
      <c r="D41" s="31" t="s">
        <v>25</v>
      </c>
    </row>
    <row r="42" spans="1:7" ht="93" customHeight="1" x14ac:dyDescent="0.2">
      <c r="A42" s="32" t="s">
        <v>26</v>
      </c>
      <c r="B42" s="100" t="s">
        <v>27</v>
      </c>
      <c r="C42" s="33" t="s">
        <v>28</v>
      </c>
      <c r="D42" s="34" t="s">
        <v>29</v>
      </c>
    </row>
    <row r="43" spans="1:7" ht="27" x14ac:dyDescent="0.3">
      <c r="A43" s="35" t="s">
        <v>30</v>
      </c>
      <c r="B43" s="36" t="s">
        <v>27</v>
      </c>
      <c r="C43" s="37">
        <v>5000</v>
      </c>
      <c r="D43" s="38" t="s">
        <v>31</v>
      </c>
      <c r="E43" s="144"/>
    </row>
    <row r="44" spans="1:7" ht="26.25" thickBot="1" x14ac:dyDescent="0.25">
      <c r="A44" s="39" t="s">
        <v>32</v>
      </c>
      <c r="B44" s="40" t="s">
        <v>27</v>
      </c>
      <c r="C44" s="41">
        <v>100000</v>
      </c>
      <c r="D44" s="42" t="s">
        <v>31</v>
      </c>
    </row>
    <row r="45" spans="1:7" x14ac:dyDescent="0.2">
      <c r="A45" s="25"/>
      <c r="B45" s="115"/>
      <c r="C45" s="116"/>
      <c r="D45" s="115"/>
    </row>
    <row r="46" spans="1:7" x14ac:dyDescent="0.2">
      <c r="A46" s="2" t="s">
        <v>74</v>
      </c>
      <c r="C46" s="114"/>
    </row>
    <row r="47" spans="1:7" ht="13.5" thickBot="1" x14ac:dyDescent="0.25">
      <c r="C47" s="114"/>
    </row>
    <row r="48" spans="1:7" ht="13.5" thickBot="1" x14ac:dyDescent="0.25">
      <c r="A48" s="46" t="s">
        <v>33</v>
      </c>
      <c r="B48" s="47" t="s">
        <v>34</v>
      </c>
      <c r="C48" s="48" t="s">
        <v>12</v>
      </c>
      <c r="D48" s="47" t="s">
        <v>35</v>
      </c>
      <c r="E48" s="117" t="s">
        <v>25</v>
      </c>
      <c r="F48" s="1"/>
      <c r="G48" s="1"/>
    </row>
    <row r="49" spans="1:5" x14ac:dyDescent="0.2">
      <c r="A49" s="51" t="s">
        <v>36</v>
      </c>
      <c r="B49" s="118" t="s">
        <v>27</v>
      </c>
      <c r="C49" s="119">
        <v>1826398</v>
      </c>
      <c r="D49" s="54" t="s">
        <v>63</v>
      </c>
      <c r="E49" s="55" t="s">
        <v>37</v>
      </c>
    </row>
    <row r="50" spans="1:5" x14ac:dyDescent="0.2">
      <c r="A50" s="97" t="s">
        <v>38</v>
      </c>
      <c r="B50" s="79" t="s">
        <v>27</v>
      </c>
      <c r="C50" s="96">
        <v>103059</v>
      </c>
      <c r="D50" s="59" t="s">
        <v>63</v>
      </c>
      <c r="E50" s="60" t="s">
        <v>37</v>
      </c>
    </row>
    <row r="51" spans="1:5" x14ac:dyDescent="0.2">
      <c r="A51" s="97" t="s">
        <v>39</v>
      </c>
      <c r="B51" s="79" t="s">
        <v>27</v>
      </c>
      <c r="C51" s="96">
        <v>30000</v>
      </c>
      <c r="D51" s="62"/>
      <c r="E51" s="60" t="s">
        <v>40</v>
      </c>
    </row>
    <row r="52" spans="1:5" ht="13.5" thickBot="1" x14ac:dyDescent="0.25">
      <c r="A52" s="231" t="s">
        <v>41</v>
      </c>
      <c r="B52" s="120" t="s">
        <v>27</v>
      </c>
      <c r="C52" s="121"/>
      <c r="D52" s="241" t="s">
        <v>124</v>
      </c>
      <c r="E52" s="219"/>
    </row>
    <row r="53" spans="1:5" ht="13.5" thickBot="1" x14ac:dyDescent="0.25">
      <c r="A53" s="232"/>
      <c r="B53" s="31" t="s">
        <v>42</v>
      </c>
      <c r="C53" s="122" t="s">
        <v>12</v>
      </c>
      <c r="D53" s="242"/>
      <c r="E53" s="220"/>
    </row>
    <row r="54" spans="1:5" x14ac:dyDescent="0.2">
      <c r="A54" s="233"/>
      <c r="B54" s="118" t="s">
        <v>43</v>
      </c>
      <c r="C54" s="156" t="s">
        <v>125</v>
      </c>
      <c r="D54" s="243"/>
      <c r="E54" s="220"/>
    </row>
    <row r="55" spans="1:5" ht="38.25" x14ac:dyDescent="0.2">
      <c r="A55" s="233"/>
      <c r="B55" s="123" t="s">
        <v>44</v>
      </c>
      <c r="C55" s="96">
        <v>30000</v>
      </c>
      <c r="D55" s="243"/>
      <c r="E55" s="220"/>
    </row>
    <row r="56" spans="1:5" ht="25.5" x14ac:dyDescent="0.2">
      <c r="A56" s="233"/>
      <c r="B56" s="123" t="s">
        <v>45</v>
      </c>
      <c r="C56" s="96">
        <v>50000</v>
      </c>
      <c r="D56" s="243"/>
      <c r="E56" s="220"/>
    </row>
    <row r="57" spans="1:5" x14ac:dyDescent="0.2">
      <c r="A57" s="233"/>
      <c r="B57" s="123" t="s">
        <v>46</v>
      </c>
      <c r="C57" s="96">
        <v>10000</v>
      </c>
      <c r="D57" s="243"/>
      <c r="E57" s="220"/>
    </row>
    <row r="58" spans="1:5" ht="26.25" thickBot="1" x14ac:dyDescent="0.25">
      <c r="A58" s="234"/>
      <c r="B58" s="124" t="s">
        <v>47</v>
      </c>
      <c r="C58" s="125">
        <v>10000</v>
      </c>
      <c r="D58" s="244"/>
      <c r="E58" s="221"/>
    </row>
    <row r="60" spans="1:5" x14ac:dyDescent="0.2">
      <c r="A60" s="1" t="s">
        <v>48</v>
      </c>
    </row>
    <row r="61" spans="1:5" ht="13.5" thickBot="1" x14ac:dyDescent="0.25"/>
    <row r="62" spans="1:5" x14ac:dyDescent="0.2">
      <c r="A62" s="126" t="s">
        <v>49</v>
      </c>
      <c r="B62" s="127"/>
      <c r="C62" s="128"/>
      <c r="D62" s="129"/>
    </row>
    <row r="63" spans="1:5" x14ac:dyDescent="0.2">
      <c r="A63" s="110" t="s">
        <v>12</v>
      </c>
      <c r="B63" s="130"/>
      <c r="C63" s="131">
        <v>100000</v>
      </c>
      <c r="D63" s="60" t="s">
        <v>50</v>
      </c>
    </row>
    <row r="64" spans="1:5" x14ac:dyDescent="0.2">
      <c r="A64" s="6" t="s">
        <v>51</v>
      </c>
      <c r="B64" s="79"/>
      <c r="C64" s="62" t="s">
        <v>52</v>
      </c>
      <c r="D64" s="80"/>
    </row>
    <row r="65" spans="1:5" ht="63.75" x14ac:dyDescent="0.2">
      <c r="A65" s="132" t="s">
        <v>53</v>
      </c>
      <c r="B65" s="20" t="s">
        <v>95</v>
      </c>
      <c r="C65" s="82"/>
      <c r="D65" s="83"/>
    </row>
    <row r="66" spans="1:5" ht="51.75" thickBot="1" x14ac:dyDescent="0.25">
      <c r="A66" s="133" t="s">
        <v>54</v>
      </c>
      <c r="B66" s="22" t="s">
        <v>55</v>
      </c>
      <c r="C66" s="85"/>
      <c r="D66" s="86"/>
    </row>
    <row r="68" spans="1:5" x14ac:dyDescent="0.2">
      <c r="A68" s="222" t="s">
        <v>78</v>
      </c>
      <c r="B68" s="222"/>
      <c r="C68" s="222"/>
      <c r="D68" s="222"/>
      <c r="E68" s="222"/>
    </row>
    <row r="69" spans="1:5" ht="13.5" thickBot="1" x14ac:dyDescent="0.25"/>
    <row r="70" spans="1:5" ht="13.5" thickBot="1" x14ac:dyDescent="0.25">
      <c r="A70" s="87" t="s">
        <v>56</v>
      </c>
      <c r="B70" s="88" t="s">
        <v>90</v>
      </c>
      <c r="C70" s="88"/>
      <c r="D70" s="89"/>
    </row>
    <row r="71" spans="1:5" ht="13.5" thickBot="1" x14ac:dyDescent="0.25">
      <c r="A71" s="1"/>
      <c r="B71" s="1"/>
    </row>
    <row r="72" spans="1:5" ht="13.5" thickBot="1" x14ac:dyDescent="0.25">
      <c r="B72" s="139" t="s">
        <v>58</v>
      </c>
      <c r="C72" s="91"/>
      <c r="D72" s="92" t="s">
        <v>54</v>
      </c>
    </row>
    <row r="73" spans="1:5" x14ac:dyDescent="0.2">
      <c r="A73" s="93" t="s">
        <v>57</v>
      </c>
      <c r="B73" s="94" t="s">
        <v>59</v>
      </c>
      <c r="C73" s="94" t="s">
        <v>10</v>
      </c>
      <c r="D73" s="95"/>
    </row>
    <row r="74" spans="1:5" ht="25.5" x14ac:dyDescent="0.2">
      <c r="A74" s="35" t="s">
        <v>60</v>
      </c>
      <c r="B74" s="96">
        <v>500000</v>
      </c>
      <c r="C74" s="96">
        <v>750000</v>
      </c>
      <c r="D74" s="83"/>
    </row>
    <row r="75" spans="1:5" x14ac:dyDescent="0.2">
      <c r="A75" s="97" t="s">
        <v>61</v>
      </c>
      <c r="B75" s="79"/>
      <c r="C75" s="79"/>
      <c r="D75" s="83"/>
    </row>
    <row r="76" spans="1:5" x14ac:dyDescent="0.2">
      <c r="A76" s="97" t="s">
        <v>62</v>
      </c>
      <c r="B76" s="96">
        <v>5000</v>
      </c>
      <c r="C76" s="96">
        <v>25000</v>
      </c>
      <c r="D76" s="83"/>
    </row>
    <row r="77" spans="1:5" ht="39" thickBot="1" x14ac:dyDescent="0.25">
      <c r="A77" s="134" t="s">
        <v>84</v>
      </c>
      <c r="B77" s="99">
        <v>150000</v>
      </c>
      <c r="C77" s="99">
        <v>150000</v>
      </c>
      <c r="D77" s="86"/>
    </row>
    <row r="79" spans="1:5" x14ac:dyDescent="0.2">
      <c r="A79" s="157" t="s">
        <v>126</v>
      </c>
    </row>
    <row r="80" spans="1:5" x14ac:dyDescent="0.2">
      <c r="A80" s="154" t="s">
        <v>127</v>
      </c>
    </row>
    <row r="81" spans="1:3" x14ac:dyDescent="0.2">
      <c r="A81" s="1"/>
      <c r="B81" s="1"/>
      <c r="C81" s="1"/>
    </row>
    <row r="82" spans="1:3" ht="13.5" thickBot="1" x14ac:dyDescent="0.25">
      <c r="C82" s="115"/>
    </row>
    <row r="83" spans="1:3" ht="15.75" thickBot="1" x14ac:dyDescent="0.3">
      <c r="A83" s="181" t="s">
        <v>180</v>
      </c>
      <c r="B83" s="182" t="s">
        <v>183</v>
      </c>
    </row>
    <row r="84" spans="1:3" ht="15.75" thickBot="1" x14ac:dyDescent="0.3">
      <c r="A84" s="183"/>
      <c r="B84" s="184"/>
    </row>
    <row r="85" spans="1:3" ht="15.75" thickTop="1" x14ac:dyDescent="0.25">
      <c r="A85" s="185" t="s">
        <v>173</v>
      </c>
      <c r="B85" s="186"/>
    </row>
    <row r="86" spans="1:3" ht="15.75" thickBot="1" x14ac:dyDescent="0.3">
      <c r="A86" s="187" t="s">
        <v>174</v>
      </c>
      <c r="B86" s="188">
        <f>8.5%*B85</f>
        <v>0</v>
      </c>
    </row>
    <row r="87" spans="1:3" ht="15.75" thickBot="1" x14ac:dyDescent="0.3">
      <c r="A87" s="189" t="s">
        <v>175</v>
      </c>
      <c r="B87" s="190">
        <f>B86+B85</f>
        <v>0</v>
      </c>
    </row>
    <row r="88" spans="1:3" ht="15" thickTop="1" x14ac:dyDescent="0.2">
      <c r="A88" s="191"/>
      <c r="B88" s="191"/>
    </row>
    <row r="89" spans="1:3" ht="15" thickBot="1" x14ac:dyDescent="0.25">
      <c r="A89" s="191"/>
      <c r="B89" s="191"/>
    </row>
    <row r="90" spans="1:3" ht="15.75" thickBot="1" x14ac:dyDescent="0.3">
      <c r="A90" s="192" t="s">
        <v>176</v>
      </c>
      <c r="B90" s="193"/>
    </row>
    <row r="91" spans="1:3" ht="13.5" thickBot="1" x14ac:dyDescent="0.25">
      <c r="A91" s="193"/>
      <c r="B91" s="193"/>
    </row>
    <row r="92" spans="1:3" ht="15.75" thickBot="1" x14ac:dyDescent="0.3">
      <c r="A92" s="194" t="s">
        <v>177</v>
      </c>
      <c r="B92" s="195"/>
    </row>
    <row r="93" spans="1:3" ht="15.75" thickBot="1" x14ac:dyDescent="0.25">
      <c r="A93" s="196" t="s">
        <v>178</v>
      </c>
      <c r="B93" s="197">
        <f>8.5%*B92</f>
        <v>0</v>
      </c>
    </row>
    <row r="94" spans="1:3" ht="24" thickBot="1" x14ac:dyDescent="0.4">
      <c r="A94" s="198" t="s">
        <v>179</v>
      </c>
      <c r="B94" s="199">
        <f>B92+B93</f>
        <v>0</v>
      </c>
    </row>
  </sheetData>
  <mergeCells count="9">
    <mergeCell ref="A68:E68"/>
    <mergeCell ref="A17:B17"/>
    <mergeCell ref="C17:D17"/>
    <mergeCell ref="A18:B18"/>
    <mergeCell ref="A29:A32"/>
    <mergeCell ref="D32:E32"/>
    <mergeCell ref="A52:A58"/>
    <mergeCell ref="D52:D58"/>
    <mergeCell ref="E52:E58"/>
  </mergeCells>
  <pageMargins left="0.23622047244094491" right="0.23622047244094491" top="0.74803149606299213" bottom="0.74803149606299213" header="0.31496062992125984" footer="0.31496062992125984"/>
  <pageSetup paperSize="9" scale="83" fitToHeight="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7"/>
  <sheetViews>
    <sheetView workbookViewId="0"/>
  </sheetViews>
  <sheetFormatPr defaultColWidth="9.140625" defaultRowHeight="12.75" x14ac:dyDescent="0.2"/>
  <cols>
    <col min="1" max="1" width="59.140625" style="2" customWidth="1"/>
    <col min="2" max="2" width="38.85546875" style="2" customWidth="1"/>
    <col min="3" max="3" width="28" style="2" customWidth="1"/>
    <col min="4" max="4" width="23.85546875" style="2" customWidth="1"/>
    <col min="5" max="5" width="22.140625" style="2" customWidth="1"/>
    <col min="6" max="16384" width="9.140625" style="2"/>
  </cols>
  <sheetData>
    <row r="1" spans="1:3" x14ac:dyDescent="0.2">
      <c r="A1" s="148" t="s">
        <v>0</v>
      </c>
      <c r="B1" s="148" t="s">
        <v>87</v>
      </c>
      <c r="C1" s="1"/>
    </row>
    <row r="3" spans="1:3" x14ac:dyDescent="0.2">
      <c r="A3" s="1" t="s">
        <v>1</v>
      </c>
    </row>
    <row r="4" spans="1:3" x14ac:dyDescent="0.2">
      <c r="A4" s="2" t="s">
        <v>2</v>
      </c>
    </row>
    <row r="5" spans="1:3" ht="13.5" thickBot="1" x14ac:dyDescent="0.25"/>
    <row r="6" spans="1:3" ht="13.5" thickBot="1" x14ac:dyDescent="0.25">
      <c r="A6" s="3"/>
      <c r="B6" s="4" t="s">
        <v>3</v>
      </c>
    </row>
    <row r="7" spans="1:3" ht="25.5" x14ac:dyDescent="0.2">
      <c r="A7" s="109" t="s">
        <v>101</v>
      </c>
      <c r="B7" s="5">
        <v>2757857</v>
      </c>
    </row>
    <row r="8" spans="1:3" x14ac:dyDescent="0.2">
      <c r="A8" s="6" t="s">
        <v>4</v>
      </c>
      <c r="B8" s="7">
        <v>184559</v>
      </c>
    </row>
    <row r="9" spans="1:3" x14ac:dyDescent="0.2">
      <c r="A9" s="6" t="s">
        <v>5</v>
      </c>
      <c r="B9" s="7">
        <v>0</v>
      </c>
    </row>
    <row r="10" spans="1:3" x14ac:dyDescent="0.2">
      <c r="A10" s="6" t="s">
        <v>6</v>
      </c>
      <c r="B10" s="7">
        <v>35751.1</v>
      </c>
    </row>
    <row r="11" spans="1:3" ht="13.5" thickBot="1" x14ac:dyDescent="0.25">
      <c r="A11" s="8" t="s">
        <v>7</v>
      </c>
      <c r="B11" s="9">
        <v>0</v>
      </c>
    </row>
    <row r="12" spans="1:3" ht="13.5" thickBot="1" x14ac:dyDescent="0.25">
      <c r="A12" s="10" t="s">
        <v>8</v>
      </c>
      <c r="B12" s="11">
        <f>SUM(B7:B11)</f>
        <v>2978167.1</v>
      </c>
    </row>
    <row r="15" spans="1:3" x14ac:dyDescent="0.2">
      <c r="A15" s="2" t="s">
        <v>77</v>
      </c>
    </row>
    <row r="16" spans="1:3" ht="13.5" thickBot="1" x14ac:dyDescent="0.25"/>
    <row r="17" spans="1:4" ht="13.5" thickBot="1" x14ac:dyDescent="0.25">
      <c r="A17" s="223" t="s">
        <v>11</v>
      </c>
      <c r="B17" s="224"/>
      <c r="C17" s="223" t="s">
        <v>12</v>
      </c>
      <c r="D17" s="225"/>
    </row>
    <row r="18" spans="1:4" x14ac:dyDescent="0.2">
      <c r="A18" s="226"/>
      <c r="B18" s="227"/>
      <c r="C18" s="12" t="s">
        <v>9</v>
      </c>
      <c r="D18" s="13" t="s">
        <v>10</v>
      </c>
    </row>
    <row r="19" spans="1:4" x14ac:dyDescent="0.2">
      <c r="A19" s="110" t="s">
        <v>13</v>
      </c>
      <c r="B19" s="111"/>
      <c r="C19" s="16">
        <v>10000</v>
      </c>
      <c r="D19" s="17"/>
    </row>
    <row r="20" spans="1:4" x14ac:dyDescent="0.2">
      <c r="A20" s="110" t="s">
        <v>14</v>
      </c>
      <c r="B20" s="111"/>
      <c r="C20" s="16">
        <v>50000</v>
      </c>
      <c r="D20" s="17"/>
    </row>
    <row r="21" spans="1:4" x14ac:dyDescent="0.2">
      <c r="A21" s="110" t="s">
        <v>15</v>
      </c>
      <c r="B21" s="111"/>
      <c r="C21" s="16">
        <v>50000</v>
      </c>
      <c r="D21" s="17"/>
    </row>
    <row r="22" spans="1:4" x14ac:dyDescent="0.2">
      <c r="A22" s="110" t="s">
        <v>16</v>
      </c>
      <c r="B22" s="111"/>
      <c r="C22" s="16">
        <v>50000</v>
      </c>
      <c r="D22" s="17"/>
    </row>
    <row r="23" spans="1:4" x14ac:dyDescent="0.2">
      <c r="A23" s="110" t="s">
        <v>17</v>
      </c>
      <c r="B23" s="111"/>
      <c r="C23" s="16">
        <v>50000</v>
      </c>
      <c r="D23" s="17"/>
    </row>
    <row r="24" spans="1:4" x14ac:dyDescent="0.2">
      <c r="A24" s="110" t="s">
        <v>18</v>
      </c>
      <c r="B24" s="111"/>
      <c r="C24" s="16">
        <v>15000</v>
      </c>
      <c r="D24" s="17"/>
    </row>
    <row r="25" spans="1:4" x14ac:dyDescent="0.2">
      <c r="A25" s="110" t="s">
        <v>19</v>
      </c>
      <c r="B25" s="111"/>
      <c r="C25" s="16">
        <v>10000</v>
      </c>
      <c r="D25" s="17"/>
    </row>
    <row r="26" spans="1:4" x14ac:dyDescent="0.2">
      <c r="A26" s="18" t="s">
        <v>71</v>
      </c>
      <c r="B26" s="19"/>
      <c r="C26" s="16">
        <v>10000</v>
      </c>
      <c r="D26" s="17"/>
    </row>
    <row r="27" spans="1:4" x14ac:dyDescent="0.2">
      <c r="A27" s="110" t="s">
        <v>20</v>
      </c>
      <c r="B27" s="111"/>
      <c r="C27" s="16">
        <v>10000</v>
      </c>
      <c r="D27" s="17"/>
    </row>
    <row r="28" spans="1:4" x14ac:dyDescent="0.2">
      <c r="A28" s="110" t="s">
        <v>75</v>
      </c>
      <c r="B28" s="111"/>
      <c r="C28" s="16">
        <v>15000</v>
      </c>
      <c r="D28" s="17"/>
    </row>
    <row r="29" spans="1:4" ht="76.5" x14ac:dyDescent="0.2">
      <c r="A29" s="228" t="s">
        <v>70</v>
      </c>
      <c r="B29" s="20" t="s">
        <v>72</v>
      </c>
      <c r="C29" s="16">
        <v>30000</v>
      </c>
      <c r="D29" s="17"/>
    </row>
    <row r="30" spans="1:4" ht="25.5" x14ac:dyDescent="0.2">
      <c r="A30" s="229"/>
      <c r="B30" s="20" t="s">
        <v>21</v>
      </c>
      <c r="C30" s="16">
        <v>10000</v>
      </c>
      <c r="D30" s="17"/>
    </row>
    <row r="31" spans="1:4" ht="38.25" x14ac:dyDescent="0.2">
      <c r="A31" s="229"/>
      <c r="B31" s="20" t="s">
        <v>22</v>
      </c>
      <c r="C31" s="16">
        <v>10000</v>
      </c>
      <c r="D31" s="17"/>
    </row>
    <row r="32" spans="1:4" ht="89.25" x14ac:dyDescent="0.2">
      <c r="A32" s="230"/>
      <c r="B32" s="20" t="s">
        <v>73</v>
      </c>
      <c r="C32" s="16">
        <v>2000</v>
      </c>
      <c r="D32" s="17"/>
    </row>
    <row r="33" spans="1:7" ht="26.25" thickBot="1" x14ac:dyDescent="0.25">
      <c r="A33" s="21"/>
      <c r="B33" s="22" t="s">
        <v>67</v>
      </c>
      <c r="C33" s="23">
        <v>2000</v>
      </c>
      <c r="D33" s="24"/>
    </row>
    <row r="34" spans="1:7" x14ac:dyDescent="0.2">
      <c r="A34" s="112">
        <v>33333999</v>
      </c>
      <c r="B34" s="113"/>
      <c r="C34" s="27"/>
      <c r="D34" s="114"/>
    </row>
    <row r="35" spans="1:7" x14ac:dyDescent="0.2">
      <c r="A35" s="112" t="s">
        <v>97</v>
      </c>
      <c r="B35" s="113"/>
      <c r="C35" s="27"/>
      <c r="D35" s="114"/>
    </row>
    <row r="36" spans="1:7" x14ac:dyDescent="0.2">
      <c r="A36" s="112" t="s">
        <v>98</v>
      </c>
      <c r="B36" s="113"/>
      <c r="C36" s="27"/>
      <c r="D36" s="114"/>
    </row>
    <row r="37" spans="1:7" x14ac:dyDescent="0.2">
      <c r="A37" s="2" t="s">
        <v>99</v>
      </c>
      <c r="B37" s="115"/>
      <c r="C37" s="27"/>
      <c r="D37" s="114"/>
    </row>
    <row r="38" spans="1:7" x14ac:dyDescent="0.2">
      <c r="B38" s="115"/>
      <c r="C38" s="27"/>
      <c r="D38" s="114"/>
    </row>
    <row r="39" spans="1:7" x14ac:dyDescent="0.2">
      <c r="A39" s="2" t="s">
        <v>76</v>
      </c>
    </row>
    <row r="40" spans="1:7" ht="13.5" thickBot="1" x14ac:dyDescent="0.25"/>
    <row r="41" spans="1:7" ht="13.5" thickBot="1" x14ac:dyDescent="0.25">
      <c r="A41" s="30" t="s">
        <v>23</v>
      </c>
      <c r="B41" s="30" t="s">
        <v>24</v>
      </c>
      <c r="C41" s="31" t="s">
        <v>12</v>
      </c>
      <c r="D41" s="31" t="s">
        <v>25</v>
      </c>
    </row>
    <row r="42" spans="1:7" ht="93" customHeight="1" x14ac:dyDescent="0.2">
      <c r="A42" s="32" t="s">
        <v>26</v>
      </c>
      <c r="B42" s="100" t="s">
        <v>27</v>
      </c>
      <c r="C42" s="33" t="s">
        <v>28</v>
      </c>
      <c r="D42" s="34" t="s">
        <v>29</v>
      </c>
    </row>
    <row r="43" spans="1:7" ht="25.5" x14ac:dyDescent="0.2">
      <c r="A43" s="35" t="s">
        <v>30</v>
      </c>
      <c r="B43" s="36" t="s">
        <v>27</v>
      </c>
      <c r="C43" s="37">
        <v>5000</v>
      </c>
      <c r="D43" s="38" t="s">
        <v>31</v>
      </c>
    </row>
    <row r="44" spans="1:7" ht="26.25" thickBot="1" x14ac:dyDescent="0.25">
      <c r="A44" s="39" t="s">
        <v>32</v>
      </c>
      <c r="B44" s="40" t="s">
        <v>27</v>
      </c>
      <c r="C44" s="41">
        <v>100000</v>
      </c>
      <c r="D44" s="42" t="s">
        <v>31</v>
      </c>
    </row>
    <row r="45" spans="1:7" x14ac:dyDescent="0.2">
      <c r="A45" s="25"/>
      <c r="B45" s="115"/>
      <c r="C45" s="116"/>
      <c r="D45" s="115"/>
    </row>
    <row r="46" spans="1:7" x14ac:dyDescent="0.2">
      <c r="A46" s="2" t="s">
        <v>74</v>
      </c>
      <c r="C46" s="114"/>
    </row>
    <row r="47" spans="1:7" ht="13.5" thickBot="1" x14ac:dyDescent="0.25">
      <c r="C47" s="114"/>
    </row>
    <row r="48" spans="1:7" ht="13.5" thickBot="1" x14ac:dyDescent="0.25">
      <c r="A48" s="46" t="s">
        <v>33</v>
      </c>
      <c r="B48" s="47" t="s">
        <v>34</v>
      </c>
      <c r="C48" s="48" t="s">
        <v>12</v>
      </c>
      <c r="D48" s="47" t="s">
        <v>35</v>
      </c>
      <c r="E48" s="117" t="s">
        <v>25</v>
      </c>
      <c r="F48" s="1"/>
      <c r="G48" s="1"/>
    </row>
    <row r="49" spans="1:5" x14ac:dyDescent="0.2">
      <c r="A49" s="51" t="s">
        <v>36</v>
      </c>
      <c r="B49" s="118" t="s">
        <v>27</v>
      </c>
      <c r="C49" s="119">
        <v>2757857</v>
      </c>
      <c r="D49" s="54" t="s">
        <v>63</v>
      </c>
      <c r="E49" s="55" t="s">
        <v>37</v>
      </c>
    </row>
    <row r="50" spans="1:5" x14ac:dyDescent="0.2">
      <c r="A50" s="97" t="s">
        <v>38</v>
      </c>
      <c r="B50" s="79" t="s">
        <v>27</v>
      </c>
      <c r="C50" s="96">
        <v>184559</v>
      </c>
      <c r="D50" s="59" t="s">
        <v>63</v>
      </c>
      <c r="E50" s="60" t="s">
        <v>37</v>
      </c>
    </row>
    <row r="51" spans="1:5" x14ac:dyDescent="0.2">
      <c r="A51" s="97" t="s">
        <v>39</v>
      </c>
      <c r="B51" s="79" t="s">
        <v>27</v>
      </c>
      <c r="C51" s="96">
        <v>10000</v>
      </c>
      <c r="D51" s="62"/>
      <c r="E51" s="60" t="s">
        <v>40</v>
      </c>
    </row>
    <row r="52" spans="1:5" ht="13.5" thickBot="1" x14ac:dyDescent="0.25">
      <c r="A52" s="231" t="s">
        <v>41</v>
      </c>
      <c r="B52" s="120" t="s">
        <v>27</v>
      </c>
      <c r="C52" s="121"/>
      <c r="D52" s="235"/>
      <c r="E52" s="219"/>
    </row>
    <row r="53" spans="1:5" ht="13.5" thickBot="1" x14ac:dyDescent="0.25">
      <c r="A53" s="232"/>
      <c r="B53" s="31" t="s">
        <v>42</v>
      </c>
      <c r="C53" s="122" t="s">
        <v>12</v>
      </c>
      <c r="D53" s="236"/>
      <c r="E53" s="220"/>
    </row>
    <row r="54" spans="1:5" x14ac:dyDescent="0.2">
      <c r="A54" s="233"/>
      <c r="B54" s="118" t="s">
        <v>43</v>
      </c>
      <c r="C54" s="119">
        <v>50000</v>
      </c>
      <c r="D54" s="237"/>
      <c r="E54" s="220"/>
    </row>
    <row r="55" spans="1:5" ht="38.25" x14ac:dyDescent="0.2">
      <c r="A55" s="233"/>
      <c r="B55" s="123" t="s">
        <v>44</v>
      </c>
      <c r="C55" s="96">
        <v>82000</v>
      </c>
      <c r="D55" s="237"/>
      <c r="E55" s="220"/>
    </row>
    <row r="56" spans="1:5" ht="25.5" x14ac:dyDescent="0.2">
      <c r="A56" s="233"/>
      <c r="B56" s="123" t="s">
        <v>45</v>
      </c>
      <c r="C56" s="96">
        <v>50000</v>
      </c>
      <c r="D56" s="237"/>
      <c r="E56" s="220"/>
    </row>
    <row r="57" spans="1:5" x14ac:dyDescent="0.2">
      <c r="A57" s="233"/>
      <c r="B57" s="123" t="s">
        <v>46</v>
      </c>
      <c r="C57" s="96">
        <v>10000</v>
      </c>
      <c r="D57" s="237"/>
      <c r="E57" s="220"/>
    </row>
    <row r="58" spans="1:5" ht="26.25" thickBot="1" x14ac:dyDescent="0.25">
      <c r="A58" s="234"/>
      <c r="B58" s="124" t="s">
        <v>47</v>
      </c>
      <c r="C58" s="125">
        <v>39000</v>
      </c>
      <c r="D58" s="238"/>
      <c r="E58" s="221"/>
    </row>
    <row r="60" spans="1:5" x14ac:dyDescent="0.2">
      <c r="A60" s="1" t="s">
        <v>48</v>
      </c>
    </row>
    <row r="61" spans="1:5" ht="13.5" thickBot="1" x14ac:dyDescent="0.25"/>
    <row r="62" spans="1:5" x14ac:dyDescent="0.2">
      <c r="A62" s="126" t="s">
        <v>49</v>
      </c>
      <c r="B62" s="127"/>
      <c r="C62" s="128"/>
      <c r="D62" s="129"/>
    </row>
    <row r="63" spans="1:5" x14ac:dyDescent="0.2">
      <c r="A63" s="110" t="s">
        <v>12</v>
      </c>
      <c r="B63" s="130"/>
      <c r="C63" s="131">
        <v>100000</v>
      </c>
      <c r="D63" s="60" t="s">
        <v>50</v>
      </c>
    </row>
    <row r="64" spans="1:5" x14ac:dyDescent="0.2">
      <c r="A64" s="6" t="s">
        <v>51</v>
      </c>
      <c r="B64" s="79"/>
      <c r="C64" s="62" t="s">
        <v>52</v>
      </c>
      <c r="D64" s="80"/>
    </row>
    <row r="65" spans="1:5" ht="63.75" x14ac:dyDescent="0.2">
      <c r="A65" s="132" t="s">
        <v>53</v>
      </c>
      <c r="B65" s="20" t="s">
        <v>95</v>
      </c>
      <c r="C65" s="82"/>
      <c r="D65" s="83"/>
    </row>
    <row r="66" spans="1:5" ht="51.75" thickBot="1" x14ac:dyDescent="0.25">
      <c r="A66" s="133" t="s">
        <v>54</v>
      </c>
      <c r="B66" s="22" t="s">
        <v>55</v>
      </c>
      <c r="C66" s="85"/>
      <c r="D66" s="86"/>
    </row>
    <row r="68" spans="1:5" x14ac:dyDescent="0.2">
      <c r="A68" s="222" t="s">
        <v>78</v>
      </c>
      <c r="B68" s="222"/>
      <c r="C68" s="222"/>
      <c r="D68" s="222"/>
      <c r="E68" s="222"/>
    </row>
    <row r="69" spans="1:5" ht="13.5" thickBot="1" x14ac:dyDescent="0.25"/>
    <row r="70" spans="1:5" ht="13.5" thickBot="1" x14ac:dyDescent="0.25">
      <c r="A70" s="87" t="s">
        <v>56</v>
      </c>
      <c r="B70" s="88" t="s">
        <v>89</v>
      </c>
      <c r="C70" s="88"/>
      <c r="D70" s="89"/>
    </row>
    <row r="71" spans="1:5" ht="13.5" thickBot="1" x14ac:dyDescent="0.25">
      <c r="A71" s="1"/>
      <c r="B71" s="1"/>
    </row>
    <row r="72" spans="1:5" ht="13.5" thickBot="1" x14ac:dyDescent="0.25">
      <c r="B72" s="107" t="s">
        <v>58</v>
      </c>
      <c r="C72" s="91"/>
      <c r="D72" s="92" t="s">
        <v>54</v>
      </c>
    </row>
    <row r="73" spans="1:5" x14ac:dyDescent="0.2">
      <c r="A73" s="93" t="s">
        <v>57</v>
      </c>
      <c r="B73" s="94" t="s">
        <v>59</v>
      </c>
      <c r="C73" s="94" t="s">
        <v>10</v>
      </c>
      <c r="D73" s="95"/>
    </row>
    <row r="74" spans="1:5" ht="25.5" x14ac:dyDescent="0.2">
      <c r="A74" s="35" t="s">
        <v>60</v>
      </c>
      <c r="B74" s="96">
        <v>500000</v>
      </c>
      <c r="C74" s="96">
        <v>750000</v>
      </c>
      <c r="D74" s="83"/>
    </row>
    <row r="75" spans="1:5" x14ac:dyDescent="0.2">
      <c r="A75" s="97" t="s">
        <v>61</v>
      </c>
      <c r="B75" s="79"/>
      <c r="C75" s="79"/>
      <c r="D75" s="83"/>
    </row>
    <row r="76" spans="1:5" x14ac:dyDescent="0.2">
      <c r="A76" s="97" t="s">
        <v>62</v>
      </c>
      <c r="B76" s="96">
        <v>5000</v>
      </c>
      <c r="C76" s="96">
        <v>25000</v>
      </c>
      <c r="D76" s="83"/>
    </row>
    <row r="77" spans="1:5" ht="39" thickBot="1" x14ac:dyDescent="0.25">
      <c r="A77" s="134" t="s">
        <v>84</v>
      </c>
      <c r="B77" s="99">
        <v>150000</v>
      </c>
      <c r="C77" s="99">
        <v>150000</v>
      </c>
      <c r="D77" s="86"/>
    </row>
    <row r="79" spans="1:5" x14ac:dyDescent="0.2">
      <c r="A79" s="1"/>
    </row>
    <row r="80" spans="1:5" ht="15.75" x14ac:dyDescent="0.25">
      <c r="A80" s="135" t="s">
        <v>102</v>
      </c>
      <c r="B80" s="79" t="s">
        <v>103</v>
      </c>
      <c r="C80" s="79"/>
    </row>
    <row r="81" spans="1:3" x14ac:dyDescent="0.2">
      <c r="A81" s="79" t="s">
        <v>104</v>
      </c>
      <c r="B81" s="136" t="s">
        <v>105</v>
      </c>
      <c r="C81" s="137" t="s">
        <v>106</v>
      </c>
    </row>
    <row r="82" spans="1:3" x14ac:dyDescent="0.2">
      <c r="A82" s="79" t="s">
        <v>107</v>
      </c>
      <c r="B82" s="79"/>
      <c r="C82" s="123"/>
    </row>
    <row r="83" spans="1:3" x14ac:dyDescent="0.2">
      <c r="A83" s="79"/>
      <c r="B83" s="79"/>
      <c r="C83" s="79"/>
    </row>
    <row r="85" spans="1:3" ht="13.5" thickBot="1" x14ac:dyDescent="0.25"/>
    <row r="86" spans="1:3" ht="15.75" thickBot="1" x14ac:dyDescent="0.3">
      <c r="A86" s="181" t="s">
        <v>180</v>
      </c>
      <c r="B86" s="182" t="s">
        <v>183</v>
      </c>
    </row>
    <row r="87" spans="1:3" ht="15.75" thickBot="1" x14ac:dyDescent="0.3">
      <c r="A87" s="183"/>
      <c r="B87" s="184"/>
    </row>
    <row r="88" spans="1:3" ht="15.75" thickTop="1" x14ac:dyDescent="0.25">
      <c r="A88" s="185" t="s">
        <v>173</v>
      </c>
      <c r="B88" s="186"/>
    </row>
    <row r="89" spans="1:3" ht="15.75" thickBot="1" x14ac:dyDescent="0.3">
      <c r="A89" s="187" t="s">
        <v>174</v>
      </c>
      <c r="B89" s="188">
        <f>8.5%*B88</f>
        <v>0</v>
      </c>
    </row>
    <row r="90" spans="1:3" ht="15.75" thickBot="1" x14ac:dyDescent="0.3">
      <c r="A90" s="189" t="s">
        <v>175</v>
      </c>
      <c r="B90" s="190">
        <f>B89+B88</f>
        <v>0</v>
      </c>
    </row>
    <row r="91" spans="1:3" ht="15" thickTop="1" x14ac:dyDescent="0.2">
      <c r="A91" s="191"/>
      <c r="B91" s="191"/>
    </row>
    <row r="92" spans="1:3" ht="15" thickBot="1" x14ac:dyDescent="0.25">
      <c r="A92" s="191"/>
      <c r="B92" s="191"/>
    </row>
    <row r="93" spans="1:3" ht="15.75" thickBot="1" x14ac:dyDescent="0.3">
      <c r="A93" s="192" t="s">
        <v>176</v>
      </c>
      <c r="B93" s="193"/>
    </row>
    <row r="94" spans="1:3" ht="13.5" thickBot="1" x14ac:dyDescent="0.25">
      <c r="A94" s="193"/>
      <c r="B94" s="193"/>
    </row>
    <row r="95" spans="1:3" ht="15.75" thickBot="1" x14ac:dyDescent="0.3">
      <c r="A95" s="194" t="s">
        <v>177</v>
      </c>
      <c r="B95" s="195"/>
    </row>
    <row r="96" spans="1:3" ht="15.75" thickBot="1" x14ac:dyDescent="0.25">
      <c r="A96" s="196" t="s">
        <v>178</v>
      </c>
      <c r="B96" s="197">
        <f>8.5%*B95</f>
        <v>0</v>
      </c>
    </row>
    <row r="97" spans="1:2" ht="24" thickBot="1" x14ac:dyDescent="0.4">
      <c r="A97" s="198" t="s">
        <v>179</v>
      </c>
      <c r="B97" s="199">
        <f>B95+B96</f>
        <v>0</v>
      </c>
    </row>
  </sheetData>
  <mergeCells count="8">
    <mergeCell ref="A68:E68"/>
    <mergeCell ref="A17:B17"/>
    <mergeCell ref="C17:D17"/>
    <mergeCell ref="A18:B18"/>
    <mergeCell ref="A29:A32"/>
    <mergeCell ref="A52:A58"/>
    <mergeCell ref="D52:D58"/>
    <mergeCell ref="E52:E58"/>
  </mergeCells>
  <pageMargins left="0.70866141732283472" right="0.70866141732283472" top="0.74803149606299213" bottom="0.74803149606299213" header="0.31496062992125984" footer="0.31496062992125984"/>
  <pageSetup paperSize="9" scale="76" fitToHeight="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1"/>
  <sheetViews>
    <sheetView workbookViewId="0"/>
  </sheetViews>
  <sheetFormatPr defaultColWidth="9.140625" defaultRowHeight="12.75" x14ac:dyDescent="0.2"/>
  <cols>
    <col min="1" max="1" width="59.140625" style="2" customWidth="1"/>
    <col min="2" max="2" width="38.85546875" style="2" customWidth="1"/>
    <col min="3" max="3" width="28" style="2" customWidth="1"/>
    <col min="4" max="4" width="23.85546875" style="2" customWidth="1"/>
    <col min="5" max="5" width="31.7109375" style="2" customWidth="1"/>
    <col min="6" max="16384" width="9.140625" style="2"/>
  </cols>
  <sheetData>
    <row r="1" spans="1:3" x14ac:dyDescent="0.2">
      <c r="A1" s="148" t="s">
        <v>0</v>
      </c>
      <c r="B1" s="148" t="s">
        <v>88</v>
      </c>
      <c r="C1" s="1"/>
    </row>
    <row r="3" spans="1:3" x14ac:dyDescent="0.2">
      <c r="A3" s="1" t="s">
        <v>1</v>
      </c>
    </row>
    <row r="4" spans="1:3" x14ac:dyDescent="0.2">
      <c r="A4" s="2" t="s">
        <v>2</v>
      </c>
    </row>
    <row r="5" spans="1:3" ht="13.5" thickBot="1" x14ac:dyDescent="0.25"/>
    <row r="6" spans="1:3" ht="13.5" thickBot="1" x14ac:dyDescent="0.25">
      <c r="A6" s="3"/>
      <c r="B6" s="4" t="s">
        <v>3</v>
      </c>
      <c r="C6" s="2" t="s">
        <v>135</v>
      </c>
    </row>
    <row r="7" spans="1:3" ht="38.25" x14ac:dyDescent="0.2">
      <c r="A7" s="109" t="s">
        <v>152</v>
      </c>
      <c r="B7" s="5">
        <v>2067075</v>
      </c>
      <c r="C7" s="145">
        <v>2718509.13</v>
      </c>
    </row>
    <row r="8" spans="1:3" x14ac:dyDescent="0.2">
      <c r="A8" s="6" t="s">
        <v>4</v>
      </c>
      <c r="B8" s="7">
        <v>337564</v>
      </c>
      <c r="C8" s="145">
        <v>606136.29</v>
      </c>
    </row>
    <row r="9" spans="1:3" x14ac:dyDescent="0.2">
      <c r="A9" s="6" t="s">
        <v>5</v>
      </c>
      <c r="B9" s="7">
        <v>0</v>
      </c>
    </row>
    <row r="10" spans="1:3" x14ac:dyDescent="0.2">
      <c r="A10" s="6" t="s">
        <v>6</v>
      </c>
      <c r="B10" s="7">
        <v>0</v>
      </c>
    </row>
    <row r="11" spans="1:3" ht="13.5" thickBot="1" x14ac:dyDescent="0.25">
      <c r="A11" s="8" t="s">
        <v>136</v>
      </c>
      <c r="B11" s="9">
        <v>0</v>
      </c>
      <c r="C11" s="2">
        <v>270</v>
      </c>
    </row>
    <row r="12" spans="1:3" ht="13.5" thickBot="1" x14ac:dyDescent="0.25">
      <c r="A12" s="10" t="s">
        <v>8</v>
      </c>
      <c r="B12" s="11">
        <f>SUM(B7:B11)</f>
        <v>2404639</v>
      </c>
      <c r="C12" s="145">
        <f>SUM(C7:C11)</f>
        <v>3324915.42</v>
      </c>
    </row>
    <row r="15" spans="1:3" x14ac:dyDescent="0.2">
      <c r="A15" s="2" t="s">
        <v>137</v>
      </c>
    </row>
    <row r="16" spans="1:3" ht="13.5" thickBot="1" x14ac:dyDescent="0.25"/>
    <row r="17" spans="1:5" ht="13.5" thickBot="1" x14ac:dyDescent="0.25">
      <c r="A17" s="223" t="s">
        <v>11</v>
      </c>
      <c r="B17" s="224"/>
      <c r="C17" s="223" t="s">
        <v>12</v>
      </c>
      <c r="D17" s="225"/>
      <c r="E17" s="2" t="s">
        <v>135</v>
      </c>
    </row>
    <row r="18" spans="1:5" x14ac:dyDescent="0.2">
      <c r="A18" s="226"/>
      <c r="B18" s="227"/>
      <c r="C18" s="12" t="s">
        <v>9</v>
      </c>
      <c r="D18" s="13" t="s">
        <v>10</v>
      </c>
    </row>
    <row r="19" spans="1:5" x14ac:dyDescent="0.2">
      <c r="A19" s="14" t="s">
        <v>13</v>
      </c>
      <c r="B19" s="15"/>
      <c r="C19" s="16">
        <v>15000</v>
      </c>
      <c r="D19" s="17"/>
      <c r="E19" s="146">
        <v>15350</v>
      </c>
    </row>
    <row r="20" spans="1:5" x14ac:dyDescent="0.2">
      <c r="A20" s="14" t="s">
        <v>14</v>
      </c>
      <c r="B20" s="15"/>
      <c r="C20" s="16">
        <v>5000</v>
      </c>
      <c r="D20" s="17"/>
      <c r="E20" s="146">
        <v>34640</v>
      </c>
    </row>
    <row r="21" spans="1:5" x14ac:dyDescent="0.2">
      <c r="A21" s="14" t="s">
        <v>15</v>
      </c>
      <c r="B21" s="15"/>
      <c r="C21" s="16">
        <v>50000</v>
      </c>
      <c r="D21" s="17"/>
      <c r="E21" s="2">
        <v>0</v>
      </c>
    </row>
    <row r="22" spans="1:5" x14ac:dyDescent="0.2">
      <c r="A22" s="14" t="s">
        <v>16</v>
      </c>
      <c r="B22" s="15"/>
      <c r="C22" s="16">
        <v>50000</v>
      </c>
      <c r="D22" s="17"/>
      <c r="E22" s="2">
        <v>0</v>
      </c>
    </row>
    <row r="23" spans="1:5" x14ac:dyDescent="0.2">
      <c r="A23" s="14" t="s">
        <v>17</v>
      </c>
      <c r="B23" s="15"/>
      <c r="C23" s="16">
        <v>50000</v>
      </c>
      <c r="D23" s="17"/>
      <c r="E23" s="2">
        <v>0</v>
      </c>
    </row>
    <row r="24" spans="1:5" x14ac:dyDescent="0.2">
      <c r="A24" s="14" t="s">
        <v>18</v>
      </c>
      <c r="B24" s="15"/>
      <c r="C24" s="16">
        <v>15000</v>
      </c>
      <c r="D24" s="17"/>
      <c r="E24" s="2">
        <v>0</v>
      </c>
    </row>
    <row r="25" spans="1:5" x14ac:dyDescent="0.2">
      <c r="A25" s="14" t="s">
        <v>19</v>
      </c>
      <c r="B25" s="15"/>
      <c r="C25" s="16">
        <v>10000</v>
      </c>
      <c r="D25" s="17"/>
      <c r="E25" s="2">
        <v>0</v>
      </c>
    </row>
    <row r="26" spans="1:5" x14ac:dyDescent="0.2">
      <c r="A26" s="18" t="s">
        <v>71</v>
      </c>
      <c r="B26" s="19"/>
      <c r="C26" s="16">
        <v>15000</v>
      </c>
      <c r="D26" s="17"/>
      <c r="E26" s="2">
        <v>0</v>
      </c>
    </row>
    <row r="27" spans="1:5" x14ac:dyDescent="0.2">
      <c r="A27" s="14" t="s">
        <v>20</v>
      </c>
      <c r="B27" s="15"/>
      <c r="C27" s="16">
        <v>5000</v>
      </c>
      <c r="D27" s="17"/>
      <c r="E27" s="145">
        <v>5000</v>
      </c>
    </row>
    <row r="28" spans="1:5" x14ac:dyDescent="0.2">
      <c r="A28" s="14" t="s">
        <v>75</v>
      </c>
      <c r="B28" s="15"/>
      <c r="C28" s="16">
        <v>25000</v>
      </c>
      <c r="D28" s="17"/>
    </row>
    <row r="29" spans="1:5" ht="76.5" x14ac:dyDescent="0.2">
      <c r="A29" s="228" t="s">
        <v>70</v>
      </c>
      <c r="B29" s="20" t="s">
        <v>72</v>
      </c>
      <c r="C29" s="16">
        <v>50000</v>
      </c>
      <c r="D29" s="17"/>
      <c r="E29" s="145">
        <v>11600</v>
      </c>
    </row>
    <row r="30" spans="1:5" ht="25.5" x14ac:dyDescent="0.2">
      <c r="A30" s="229"/>
      <c r="B30" s="20" t="s">
        <v>21</v>
      </c>
      <c r="C30" s="16">
        <v>0</v>
      </c>
      <c r="D30" s="17"/>
    </row>
    <row r="31" spans="1:5" ht="38.25" x14ac:dyDescent="0.2">
      <c r="A31" s="229"/>
      <c r="B31" s="20" t="s">
        <v>22</v>
      </c>
      <c r="C31" s="16">
        <v>10000</v>
      </c>
      <c r="D31" s="17"/>
    </row>
    <row r="32" spans="1:5" ht="89.25" x14ac:dyDescent="0.2">
      <c r="A32" s="230"/>
      <c r="B32" s="20" t="s">
        <v>73</v>
      </c>
      <c r="C32" s="16">
        <v>2000</v>
      </c>
      <c r="D32" s="17"/>
    </row>
    <row r="33" spans="1:7" ht="26.25" thickBot="1" x14ac:dyDescent="0.25">
      <c r="A33" s="21"/>
      <c r="B33" s="22" t="s">
        <v>67</v>
      </c>
      <c r="C33" s="23">
        <v>2000</v>
      </c>
      <c r="D33" s="24"/>
    </row>
    <row r="34" spans="1:7" x14ac:dyDescent="0.2">
      <c r="A34" s="105" t="s">
        <v>96</v>
      </c>
      <c r="B34" s="106"/>
      <c r="C34" s="27"/>
      <c r="D34" s="28"/>
    </row>
    <row r="35" spans="1:7" x14ac:dyDescent="0.2">
      <c r="A35" s="105" t="s">
        <v>97</v>
      </c>
      <c r="B35" s="106"/>
      <c r="C35" s="27"/>
      <c r="D35" s="28"/>
    </row>
    <row r="36" spans="1:7" x14ac:dyDescent="0.2">
      <c r="A36" s="105" t="s">
        <v>98</v>
      </c>
      <c r="B36" s="106"/>
      <c r="C36" s="27"/>
      <c r="D36" s="28"/>
    </row>
    <row r="37" spans="1:7" x14ac:dyDescent="0.2">
      <c r="A37" s="44" t="s">
        <v>99</v>
      </c>
      <c r="B37" s="26"/>
      <c r="C37" s="27"/>
      <c r="D37" s="28"/>
    </row>
    <row r="38" spans="1:7" x14ac:dyDescent="0.2">
      <c r="A38" s="29"/>
      <c r="B38" s="26"/>
      <c r="C38" s="27"/>
      <c r="D38" s="28"/>
    </row>
    <row r="39" spans="1:7" x14ac:dyDescent="0.2">
      <c r="A39" s="2" t="s">
        <v>76</v>
      </c>
    </row>
    <row r="40" spans="1:7" ht="13.5" thickBot="1" x14ac:dyDescent="0.25"/>
    <row r="41" spans="1:7" ht="13.5" thickBot="1" x14ac:dyDescent="0.25">
      <c r="A41" s="30" t="s">
        <v>23</v>
      </c>
      <c r="B41" s="30" t="s">
        <v>24</v>
      </c>
      <c r="C41" s="31" t="s">
        <v>12</v>
      </c>
      <c r="D41" s="31" t="s">
        <v>25</v>
      </c>
    </row>
    <row r="42" spans="1:7" ht="93" customHeight="1" x14ac:dyDescent="0.2">
      <c r="A42" s="32" t="s">
        <v>26</v>
      </c>
      <c r="B42" s="100" t="s">
        <v>27</v>
      </c>
      <c r="C42" s="33" t="s">
        <v>28</v>
      </c>
      <c r="D42" s="34" t="s">
        <v>29</v>
      </c>
    </row>
    <row r="43" spans="1:7" ht="25.5" x14ac:dyDescent="0.2">
      <c r="A43" s="35" t="s">
        <v>30</v>
      </c>
      <c r="B43" s="36" t="s">
        <v>27</v>
      </c>
      <c r="C43" s="37">
        <v>5000</v>
      </c>
      <c r="D43" s="38" t="s">
        <v>31</v>
      </c>
    </row>
    <row r="44" spans="1:7" ht="26.25" thickBot="1" x14ac:dyDescent="0.25">
      <c r="A44" s="39" t="s">
        <v>32</v>
      </c>
      <c r="B44" s="40" t="s">
        <v>27</v>
      </c>
      <c r="C44" s="41">
        <v>100000</v>
      </c>
      <c r="D44" s="42" t="s">
        <v>31</v>
      </c>
    </row>
    <row r="45" spans="1:7" x14ac:dyDescent="0.2">
      <c r="A45" s="25"/>
      <c r="B45" s="26"/>
      <c r="C45" s="43"/>
      <c r="D45" s="26"/>
    </row>
    <row r="46" spans="1:7" x14ac:dyDescent="0.2">
      <c r="A46" s="44" t="s">
        <v>74</v>
      </c>
      <c r="B46" s="44"/>
      <c r="C46" s="45"/>
      <c r="D46" s="44"/>
    </row>
    <row r="47" spans="1:7" ht="13.5" thickBot="1" x14ac:dyDescent="0.25">
      <c r="A47" s="44"/>
      <c r="B47" s="44"/>
      <c r="C47" s="45"/>
      <c r="D47" s="44"/>
    </row>
    <row r="48" spans="1:7" ht="13.5" thickBot="1" x14ac:dyDescent="0.25">
      <c r="A48" s="46" t="s">
        <v>33</v>
      </c>
      <c r="B48" s="47" t="s">
        <v>34</v>
      </c>
      <c r="C48" s="48" t="s">
        <v>12</v>
      </c>
      <c r="D48" s="47" t="s">
        <v>35</v>
      </c>
      <c r="E48" s="49" t="s">
        <v>25</v>
      </c>
      <c r="F48" s="50"/>
      <c r="G48" s="50"/>
    </row>
    <row r="49" spans="1:5" x14ac:dyDescent="0.2">
      <c r="A49" s="51" t="s">
        <v>36</v>
      </c>
      <c r="B49" s="52" t="s">
        <v>27</v>
      </c>
      <c r="C49" s="53">
        <v>2067075</v>
      </c>
      <c r="D49" s="54" t="s">
        <v>63</v>
      </c>
      <c r="E49" s="55" t="s">
        <v>37</v>
      </c>
    </row>
    <row r="50" spans="1:5" x14ac:dyDescent="0.2">
      <c r="A50" s="56" t="s">
        <v>38</v>
      </c>
      <c r="B50" s="57" t="s">
        <v>27</v>
      </c>
      <c r="C50" s="58">
        <v>337564</v>
      </c>
      <c r="D50" s="59" t="s">
        <v>63</v>
      </c>
      <c r="E50" s="60" t="s">
        <v>37</v>
      </c>
    </row>
    <row r="51" spans="1:5" x14ac:dyDescent="0.2">
      <c r="A51" s="56" t="s">
        <v>39</v>
      </c>
      <c r="B51" s="61" t="s">
        <v>27</v>
      </c>
      <c r="C51" s="58">
        <v>10000</v>
      </c>
      <c r="D51" s="62"/>
      <c r="E51" s="60" t="s">
        <v>40</v>
      </c>
    </row>
    <row r="52" spans="1:5" ht="13.5" thickBot="1" x14ac:dyDescent="0.25">
      <c r="A52" s="231" t="s">
        <v>138</v>
      </c>
      <c r="B52" s="63" t="s">
        <v>27</v>
      </c>
      <c r="C52" s="64"/>
      <c r="D52" s="235"/>
      <c r="E52" s="219"/>
    </row>
    <row r="53" spans="1:5" ht="13.5" thickBot="1" x14ac:dyDescent="0.25">
      <c r="A53" s="232"/>
      <c r="B53" s="65" t="s">
        <v>42</v>
      </c>
      <c r="C53" s="66" t="s">
        <v>12</v>
      </c>
      <c r="D53" s="236"/>
      <c r="E53" s="220"/>
    </row>
    <row r="54" spans="1:5" x14ac:dyDescent="0.2">
      <c r="A54" s="233"/>
      <c r="B54" s="67" t="s">
        <v>43</v>
      </c>
      <c r="C54" s="53">
        <v>40000</v>
      </c>
      <c r="D54" s="237"/>
      <c r="E54" s="220"/>
    </row>
    <row r="55" spans="1:5" ht="38.25" x14ac:dyDescent="0.2">
      <c r="A55" s="233"/>
      <c r="B55" s="68" t="s">
        <v>44</v>
      </c>
      <c r="C55" s="58">
        <v>60000</v>
      </c>
      <c r="D55" s="237"/>
      <c r="E55" s="220"/>
    </row>
    <row r="56" spans="1:5" ht="25.5" x14ac:dyDescent="0.2">
      <c r="A56" s="233"/>
      <c r="B56" s="68" t="s">
        <v>45</v>
      </c>
      <c r="C56" s="58">
        <v>50000</v>
      </c>
      <c r="D56" s="237"/>
      <c r="E56" s="220"/>
    </row>
    <row r="57" spans="1:5" x14ac:dyDescent="0.2">
      <c r="A57" s="233"/>
      <c r="B57" s="68" t="s">
        <v>46</v>
      </c>
      <c r="C57" s="58">
        <v>10000</v>
      </c>
      <c r="D57" s="237"/>
      <c r="E57" s="220"/>
    </row>
    <row r="58" spans="1:5" ht="26.25" thickBot="1" x14ac:dyDescent="0.25">
      <c r="A58" s="234"/>
      <c r="B58" s="69" t="s">
        <v>47</v>
      </c>
      <c r="C58" s="70">
        <v>35000</v>
      </c>
      <c r="D58" s="238"/>
      <c r="E58" s="221"/>
    </row>
    <row r="59" spans="1:5" x14ac:dyDescent="0.2">
      <c r="A59" s="44"/>
      <c r="B59" s="44"/>
      <c r="C59" s="44"/>
      <c r="D59" s="44"/>
      <c r="E59" s="29"/>
    </row>
    <row r="60" spans="1:5" x14ac:dyDescent="0.2">
      <c r="A60" s="71" t="s">
        <v>48</v>
      </c>
      <c r="B60" s="44"/>
      <c r="C60" s="44"/>
      <c r="D60" s="44"/>
      <c r="E60" s="29"/>
    </row>
    <row r="61" spans="1:5" ht="13.5" thickBot="1" x14ac:dyDescent="0.25">
      <c r="A61" s="44"/>
      <c r="B61" s="44"/>
      <c r="C61" s="44"/>
      <c r="D61" s="44"/>
      <c r="E61" s="29"/>
    </row>
    <row r="62" spans="1:5" x14ac:dyDescent="0.2">
      <c r="A62" s="72" t="s">
        <v>49</v>
      </c>
      <c r="B62" s="73"/>
      <c r="C62" s="74"/>
      <c r="D62" s="75"/>
      <c r="E62" s="29"/>
    </row>
    <row r="63" spans="1:5" x14ac:dyDescent="0.2">
      <c r="A63" s="14" t="s">
        <v>12</v>
      </c>
      <c r="B63" s="76"/>
      <c r="C63" s="77">
        <v>100000</v>
      </c>
      <c r="D63" s="60" t="s">
        <v>50</v>
      </c>
    </row>
    <row r="64" spans="1:5" x14ac:dyDescent="0.2">
      <c r="A64" s="78" t="s">
        <v>51</v>
      </c>
      <c r="B64" s="79"/>
      <c r="C64" s="62" t="s">
        <v>52</v>
      </c>
      <c r="D64" s="80"/>
    </row>
    <row r="65" spans="1:5" ht="63.75" x14ac:dyDescent="0.2">
      <c r="A65" s="81" t="s">
        <v>53</v>
      </c>
      <c r="B65" s="20" t="s">
        <v>95</v>
      </c>
      <c r="C65" s="82"/>
      <c r="D65" s="83"/>
    </row>
    <row r="66" spans="1:5" ht="51.75" thickBot="1" x14ac:dyDescent="0.25">
      <c r="A66" s="84" t="s">
        <v>54</v>
      </c>
      <c r="B66" s="22" t="s">
        <v>55</v>
      </c>
      <c r="C66" s="85"/>
      <c r="D66" s="86"/>
    </row>
    <row r="68" spans="1:5" x14ac:dyDescent="0.2">
      <c r="A68" s="222" t="s">
        <v>78</v>
      </c>
      <c r="B68" s="222"/>
      <c r="C68" s="222"/>
      <c r="D68" s="222"/>
      <c r="E68" s="222"/>
    </row>
    <row r="69" spans="1:5" ht="13.5" thickBot="1" x14ac:dyDescent="0.25"/>
    <row r="70" spans="1:5" ht="13.5" thickBot="1" x14ac:dyDescent="0.25">
      <c r="A70" s="87" t="s">
        <v>56</v>
      </c>
      <c r="B70" s="88" t="s">
        <v>91</v>
      </c>
      <c r="C70" s="88" t="s">
        <v>92</v>
      </c>
      <c r="D70" s="89"/>
    </row>
    <row r="71" spans="1:5" ht="13.5" thickBot="1" x14ac:dyDescent="0.25">
      <c r="A71" s="1"/>
      <c r="B71" s="1"/>
    </row>
    <row r="72" spans="1:5" ht="13.5" thickBot="1" x14ac:dyDescent="0.25">
      <c r="B72" s="141" t="s">
        <v>58</v>
      </c>
      <c r="C72" s="91"/>
      <c r="D72" s="92" t="s">
        <v>54</v>
      </c>
    </row>
    <row r="73" spans="1:5" x14ac:dyDescent="0.2">
      <c r="A73" s="93" t="s">
        <v>57</v>
      </c>
      <c r="B73" s="94" t="s">
        <v>59</v>
      </c>
      <c r="C73" s="94" t="s">
        <v>10</v>
      </c>
      <c r="D73" s="95"/>
    </row>
    <row r="74" spans="1:5" ht="25.5" x14ac:dyDescent="0.2">
      <c r="A74" s="158" t="s">
        <v>139</v>
      </c>
      <c r="B74" s="96">
        <v>500000</v>
      </c>
      <c r="C74" s="96">
        <v>750000</v>
      </c>
      <c r="D74" s="83"/>
    </row>
    <row r="75" spans="1:5" x14ac:dyDescent="0.2">
      <c r="A75" s="97" t="s">
        <v>61</v>
      </c>
      <c r="B75" s="79"/>
      <c r="C75" s="79"/>
      <c r="D75" s="83"/>
    </row>
    <row r="76" spans="1:5" x14ac:dyDescent="0.2">
      <c r="A76" s="97" t="s">
        <v>62</v>
      </c>
      <c r="B76" s="96">
        <v>5000</v>
      </c>
      <c r="C76" s="96">
        <v>25000</v>
      </c>
      <c r="D76" s="83"/>
    </row>
    <row r="77" spans="1:5" ht="39" thickBot="1" x14ac:dyDescent="0.25">
      <c r="A77" s="98" t="s">
        <v>140</v>
      </c>
      <c r="B77" s="99">
        <v>150000</v>
      </c>
      <c r="C77" s="99">
        <v>150000</v>
      </c>
      <c r="D77" s="86"/>
    </row>
    <row r="79" spans="1:5" x14ac:dyDescent="0.2">
      <c r="A79" s="159" t="s">
        <v>141</v>
      </c>
      <c r="B79" s="160"/>
      <c r="C79" s="29"/>
    </row>
    <row r="80" spans="1:5" x14ac:dyDescent="0.2">
      <c r="A80" s="160"/>
      <c r="B80" s="160"/>
      <c r="C80" s="29"/>
    </row>
    <row r="81" spans="1:3" x14ac:dyDescent="0.2">
      <c r="A81" s="159" t="s">
        <v>142</v>
      </c>
      <c r="B81" s="159"/>
      <c r="C81" s="50"/>
    </row>
    <row r="82" spans="1:3" x14ac:dyDescent="0.2">
      <c r="A82" s="160"/>
      <c r="B82" s="160"/>
      <c r="C82" s="26"/>
    </row>
    <row r="83" spans="1:3" x14ac:dyDescent="0.2">
      <c r="A83" s="161" t="s">
        <v>143</v>
      </c>
      <c r="B83" s="162"/>
    </row>
    <row r="84" spans="1:3" x14ac:dyDescent="0.2">
      <c r="A84" s="162"/>
      <c r="B84" s="162"/>
    </row>
    <row r="85" spans="1:3" x14ac:dyDescent="0.2">
      <c r="A85" s="162" t="s">
        <v>144</v>
      </c>
      <c r="B85" s="162"/>
    </row>
    <row r="86" spans="1:3" x14ac:dyDescent="0.2">
      <c r="A86" s="162"/>
      <c r="B86" s="162"/>
    </row>
    <row r="87" spans="1:3" x14ac:dyDescent="0.2">
      <c r="A87" s="162" t="s">
        <v>145</v>
      </c>
      <c r="B87" s="162"/>
    </row>
    <row r="89" spans="1:3" ht="13.5" thickBot="1" x14ac:dyDescent="0.25"/>
    <row r="90" spans="1:3" ht="15.75" thickBot="1" x14ac:dyDescent="0.3">
      <c r="A90" s="181" t="s">
        <v>180</v>
      </c>
      <c r="B90" s="182" t="s">
        <v>183</v>
      </c>
    </row>
    <row r="91" spans="1:3" ht="15.75" thickBot="1" x14ac:dyDescent="0.3">
      <c r="A91" s="183"/>
      <c r="B91" s="184"/>
    </row>
    <row r="92" spans="1:3" ht="15.75" thickTop="1" x14ac:dyDescent="0.25">
      <c r="A92" s="185" t="s">
        <v>173</v>
      </c>
      <c r="B92" s="186"/>
    </row>
    <row r="93" spans="1:3" ht="15.75" thickBot="1" x14ac:dyDescent="0.3">
      <c r="A93" s="187" t="s">
        <v>174</v>
      </c>
      <c r="B93" s="188">
        <f>8.5%*B92</f>
        <v>0</v>
      </c>
    </row>
    <row r="94" spans="1:3" ht="15.75" thickBot="1" x14ac:dyDescent="0.3">
      <c r="A94" s="189" t="s">
        <v>175</v>
      </c>
      <c r="B94" s="190">
        <f>B93+B92</f>
        <v>0</v>
      </c>
    </row>
    <row r="95" spans="1:3" ht="15" thickTop="1" x14ac:dyDescent="0.2">
      <c r="A95" s="191"/>
      <c r="B95" s="191"/>
    </row>
    <row r="96" spans="1:3" ht="15" thickBot="1" x14ac:dyDescent="0.25">
      <c r="A96" s="191"/>
      <c r="B96" s="191"/>
    </row>
    <row r="97" spans="1:2" ht="15.75" thickBot="1" x14ac:dyDescent="0.3">
      <c r="A97" s="192" t="s">
        <v>176</v>
      </c>
      <c r="B97" s="193"/>
    </row>
    <row r="98" spans="1:2" ht="13.5" thickBot="1" x14ac:dyDescent="0.25">
      <c r="A98" s="193"/>
      <c r="B98" s="193"/>
    </row>
    <row r="99" spans="1:2" ht="15.75" thickBot="1" x14ac:dyDescent="0.3">
      <c r="A99" s="194" t="s">
        <v>177</v>
      </c>
      <c r="B99" s="195"/>
    </row>
    <row r="100" spans="1:2" ht="15.75" thickBot="1" x14ac:dyDescent="0.25">
      <c r="A100" s="196" t="s">
        <v>178</v>
      </c>
      <c r="B100" s="197">
        <f>8.5%*B99</f>
        <v>0</v>
      </c>
    </row>
    <row r="101" spans="1:2" ht="24" thickBot="1" x14ac:dyDescent="0.4">
      <c r="A101" s="198" t="s">
        <v>179</v>
      </c>
      <c r="B101" s="199">
        <f>B99+B100</f>
        <v>0</v>
      </c>
    </row>
  </sheetData>
  <mergeCells count="8">
    <mergeCell ref="E52:E58"/>
    <mergeCell ref="A68:E68"/>
    <mergeCell ref="A17:B17"/>
    <mergeCell ref="C17:D17"/>
    <mergeCell ref="A18:B18"/>
    <mergeCell ref="A29:A32"/>
    <mergeCell ref="A52:A58"/>
    <mergeCell ref="D52:D58"/>
  </mergeCells>
  <pageMargins left="0.25" right="0.25" top="0.75" bottom="0.75" header="0.3" footer="0.3"/>
  <pageSetup paperSize="9" scale="78" fitToHeight="5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8"/>
  <sheetViews>
    <sheetView workbookViewId="0"/>
  </sheetViews>
  <sheetFormatPr defaultColWidth="9.140625" defaultRowHeight="12.75" x14ac:dyDescent="0.2"/>
  <cols>
    <col min="1" max="1" width="68.42578125" style="2" customWidth="1"/>
    <col min="2" max="2" width="38.85546875" style="2" customWidth="1"/>
    <col min="3" max="3" width="28" style="2" customWidth="1"/>
    <col min="4" max="4" width="23.85546875" style="2" customWidth="1"/>
    <col min="5" max="5" width="22.140625" style="2" customWidth="1"/>
    <col min="6" max="16384" width="9.140625" style="2"/>
  </cols>
  <sheetData>
    <row r="1" spans="1:3" x14ac:dyDescent="0.2">
      <c r="A1" s="148" t="s">
        <v>0</v>
      </c>
      <c r="B1" s="148" t="s">
        <v>93</v>
      </c>
      <c r="C1" s="1"/>
    </row>
    <row r="3" spans="1:3" x14ac:dyDescent="0.2">
      <c r="A3" s="1" t="s">
        <v>1</v>
      </c>
    </row>
    <row r="4" spans="1:3" x14ac:dyDescent="0.2">
      <c r="A4" s="2" t="s">
        <v>2</v>
      </c>
    </row>
    <row r="5" spans="1:3" ht="13.5" thickBot="1" x14ac:dyDescent="0.25"/>
    <row r="6" spans="1:3" ht="13.5" thickBot="1" x14ac:dyDescent="0.25">
      <c r="A6" s="3"/>
      <c r="B6" s="4" t="s">
        <v>3</v>
      </c>
    </row>
    <row r="7" spans="1:3" x14ac:dyDescent="0.2">
      <c r="A7" s="150" t="s">
        <v>153</v>
      </c>
      <c r="B7" s="163">
        <v>0</v>
      </c>
    </row>
    <row r="8" spans="1:3" ht="25.5" x14ac:dyDescent="0.2">
      <c r="A8" s="151" t="s">
        <v>118</v>
      </c>
      <c r="B8" s="163">
        <v>1909130.88</v>
      </c>
    </row>
    <row r="9" spans="1:3" ht="25.5" x14ac:dyDescent="0.2">
      <c r="A9" s="151" t="s">
        <v>119</v>
      </c>
      <c r="B9" s="163">
        <v>1200000</v>
      </c>
    </row>
    <row r="10" spans="1:3" x14ac:dyDescent="0.2">
      <c r="A10" s="151" t="s">
        <v>120</v>
      </c>
      <c r="B10" s="163">
        <v>67173.02</v>
      </c>
    </row>
    <row r="11" spans="1:3" x14ac:dyDescent="0.2">
      <c r="A11" s="6" t="s">
        <v>4</v>
      </c>
      <c r="B11" s="164">
        <v>378739.24</v>
      </c>
    </row>
    <row r="12" spans="1:3" x14ac:dyDescent="0.2">
      <c r="A12" s="6" t="s">
        <v>5</v>
      </c>
      <c r="B12" s="164">
        <v>0</v>
      </c>
    </row>
    <row r="13" spans="1:3" x14ac:dyDescent="0.2">
      <c r="A13" s="6" t="s">
        <v>6</v>
      </c>
      <c r="B13" s="164">
        <v>78043.399999999994</v>
      </c>
    </row>
    <row r="14" spans="1:3" ht="13.5" thickBot="1" x14ac:dyDescent="0.25">
      <c r="A14" s="8" t="s">
        <v>7</v>
      </c>
      <c r="B14" s="165">
        <v>0</v>
      </c>
    </row>
    <row r="15" spans="1:3" ht="13.5" thickBot="1" x14ac:dyDescent="0.25">
      <c r="A15" s="10" t="s">
        <v>8</v>
      </c>
      <c r="B15" s="11">
        <f>SUM(B7:B14)</f>
        <v>3633086.5399999996</v>
      </c>
    </row>
    <row r="18" spans="1:4" x14ac:dyDescent="0.2">
      <c r="A18" s="2" t="s">
        <v>77</v>
      </c>
    </row>
    <row r="19" spans="1:4" ht="13.5" thickBot="1" x14ac:dyDescent="0.25"/>
    <row r="20" spans="1:4" ht="13.5" thickBot="1" x14ac:dyDescent="0.25">
      <c r="A20" s="223" t="s">
        <v>11</v>
      </c>
      <c r="B20" s="224"/>
      <c r="C20" s="223" t="s">
        <v>12</v>
      </c>
      <c r="D20" s="225"/>
    </row>
    <row r="21" spans="1:4" x14ac:dyDescent="0.2">
      <c r="A21" s="226"/>
      <c r="B21" s="227"/>
      <c r="C21" s="12" t="s">
        <v>9</v>
      </c>
      <c r="D21" s="13" t="s">
        <v>10</v>
      </c>
    </row>
    <row r="22" spans="1:4" x14ac:dyDescent="0.2">
      <c r="A22" s="110" t="s">
        <v>13</v>
      </c>
      <c r="B22" s="111"/>
      <c r="C22" s="16">
        <v>35000</v>
      </c>
      <c r="D22" s="17"/>
    </row>
    <row r="23" spans="1:4" x14ac:dyDescent="0.2">
      <c r="A23" s="110" t="s">
        <v>14</v>
      </c>
      <c r="B23" s="111"/>
      <c r="C23" s="16">
        <v>50000</v>
      </c>
      <c r="D23" s="17"/>
    </row>
    <row r="24" spans="1:4" x14ac:dyDescent="0.2">
      <c r="A24" s="110" t="s">
        <v>15</v>
      </c>
      <c r="B24" s="111"/>
      <c r="C24" s="16">
        <v>50000</v>
      </c>
      <c r="D24" s="17"/>
    </row>
    <row r="25" spans="1:4" x14ac:dyDescent="0.2">
      <c r="A25" s="110" t="s">
        <v>16</v>
      </c>
      <c r="B25" s="111"/>
      <c r="C25" s="16">
        <v>50000</v>
      </c>
      <c r="D25" s="17"/>
    </row>
    <row r="26" spans="1:4" x14ac:dyDescent="0.2">
      <c r="A26" s="110" t="s">
        <v>17</v>
      </c>
      <c r="B26" s="111"/>
      <c r="C26" s="16">
        <v>30000</v>
      </c>
      <c r="D26" s="17"/>
    </row>
    <row r="27" spans="1:4" x14ac:dyDescent="0.2">
      <c r="A27" s="110" t="s">
        <v>18</v>
      </c>
      <c r="B27" s="111"/>
      <c r="C27" s="16">
        <v>10000</v>
      </c>
      <c r="D27" s="17"/>
    </row>
    <row r="28" spans="1:4" x14ac:dyDescent="0.2">
      <c r="A28" s="110" t="s">
        <v>19</v>
      </c>
      <c r="B28" s="111"/>
      <c r="C28" s="16">
        <v>10000</v>
      </c>
      <c r="D28" s="17"/>
    </row>
    <row r="29" spans="1:4" x14ac:dyDescent="0.2">
      <c r="A29" s="18" t="s">
        <v>71</v>
      </c>
      <c r="B29" s="19"/>
      <c r="C29" s="16">
        <v>5000</v>
      </c>
      <c r="D29" s="17"/>
    </row>
    <row r="30" spans="1:4" x14ac:dyDescent="0.2">
      <c r="A30" s="110" t="s">
        <v>20</v>
      </c>
      <c r="B30" s="111"/>
      <c r="C30" s="16">
        <v>10000</v>
      </c>
      <c r="D30" s="17"/>
    </row>
    <row r="31" spans="1:4" x14ac:dyDescent="0.2">
      <c r="A31" s="110" t="s">
        <v>75</v>
      </c>
      <c r="B31" s="111"/>
      <c r="C31" s="16">
        <v>15000</v>
      </c>
      <c r="D31" s="17"/>
    </row>
    <row r="32" spans="1:4" ht="76.5" x14ac:dyDescent="0.2">
      <c r="A32" s="228" t="s">
        <v>70</v>
      </c>
      <c r="B32" s="20" t="s">
        <v>72</v>
      </c>
      <c r="C32" s="16">
        <v>60000</v>
      </c>
      <c r="D32" s="17"/>
    </row>
    <row r="33" spans="1:5" ht="25.5" x14ac:dyDescent="0.2">
      <c r="A33" s="229"/>
      <c r="B33" s="166" t="s">
        <v>21</v>
      </c>
      <c r="C33" s="167">
        <v>0</v>
      </c>
      <c r="D33" s="168"/>
      <c r="E33" s="169" t="s">
        <v>113</v>
      </c>
    </row>
    <row r="34" spans="1:5" ht="38.25" x14ac:dyDescent="0.2">
      <c r="A34" s="229"/>
      <c r="B34" s="166" t="s">
        <v>22</v>
      </c>
      <c r="C34" s="167">
        <v>10000</v>
      </c>
      <c r="D34" s="168"/>
      <c r="E34" s="169" t="s">
        <v>113</v>
      </c>
    </row>
    <row r="35" spans="1:5" ht="89.25" x14ac:dyDescent="0.2">
      <c r="A35" s="230"/>
      <c r="B35" s="166" t="s">
        <v>73</v>
      </c>
      <c r="C35" s="167">
        <v>2000</v>
      </c>
      <c r="D35" s="168"/>
      <c r="E35" s="169" t="s">
        <v>114</v>
      </c>
    </row>
    <row r="36" spans="1:5" ht="26.25" thickBot="1" x14ac:dyDescent="0.25">
      <c r="A36" s="21"/>
      <c r="B36" s="170" t="s">
        <v>67</v>
      </c>
      <c r="C36" s="171">
        <v>2000</v>
      </c>
      <c r="D36" s="172"/>
      <c r="E36" s="169" t="s">
        <v>115</v>
      </c>
    </row>
    <row r="37" spans="1:5" x14ac:dyDescent="0.2">
      <c r="A37" s="112" t="s">
        <v>96</v>
      </c>
      <c r="B37" s="113"/>
      <c r="C37" s="27"/>
      <c r="D37" s="114"/>
    </row>
    <row r="38" spans="1:5" x14ac:dyDescent="0.2">
      <c r="A38" s="112" t="s">
        <v>97</v>
      </c>
      <c r="B38" s="113"/>
      <c r="C38" s="27"/>
      <c r="D38" s="114"/>
    </row>
    <row r="39" spans="1:5" x14ac:dyDescent="0.2">
      <c r="A39" s="112" t="s">
        <v>98</v>
      </c>
      <c r="B39" s="113"/>
      <c r="C39" s="27"/>
      <c r="D39" s="114"/>
    </row>
    <row r="40" spans="1:5" x14ac:dyDescent="0.2">
      <c r="A40" s="2" t="s">
        <v>99</v>
      </c>
      <c r="B40" s="115"/>
      <c r="C40" s="27"/>
      <c r="D40" s="114"/>
    </row>
    <row r="41" spans="1:5" x14ac:dyDescent="0.2">
      <c r="B41" s="115"/>
      <c r="C41" s="27"/>
      <c r="D41" s="114"/>
    </row>
    <row r="42" spans="1:5" x14ac:dyDescent="0.2">
      <c r="A42" s="2" t="s">
        <v>76</v>
      </c>
    </row>
    <row r="43" spans="1:5" ht="13.5" thickBot="1" x14ac:dyDescent="0.25"/>
    <row r="44" spans="1:5" ht="13.5" thickBot="1" x14ac:dyDescent="0.25">
      <c r="A44" s="30" t="s">
        <v>23</v>
      </c>
      <c r="B44" s="30" t="s">
        <v>24</v>
      </c>
      <c r="C44" s="31" t="s">
        <v>12</v>
      </c>
      <c r="D44" s="31" t="s">
        <v>25</v>
      </c>
    </row>
    <row r="45" spans="1:5" ht="93" customHeight="1" x14ac:dyDescent="0.2">
      <c r="A45" s="32" t="s">
        <v>26</v>
      </c>
      <c r="B45" s="100" t="s">
        <v>27</v>
      </c>
      <c r="C45" s="33" t="s">
        <v>28</v>
      </c>
      <c r="D45" s="34" t="s">
        <v>29</v>
      </c>
    </row>
    <row r="46" spans="1:5" ht="25.5" x14ac:dyDescent="0.2">
      <c r="A46" s="35" t="s">
        <v>30</v>
      </c>
      <c r="B46" s="36" t="s">
        <v>27</v>
      </c>
      <c r="C46" s="37">
        <v>5000</v>
      </c>
      <c r="D46" s="38" t="s">
        <v>31</v>
      </c>
    </row>
    <row r="47" spans="1:5" ht="26.25" thickBot="1" x14ac:dyDescent="0.25">
      <c r="A47" s="39" t="s">
        <v>32</v>
      </c>
      <c r="B47" s="40" t="s">
        <v>27</v>
      </c>
      <c r="C47" s="41">
        <v>100000</v>
      </c>
      <c r="D47" s="42" t="s">
        <v>31</v>
      </c>
    </row>
    <row r="48" spans="1:5" x14ac:dyDescent="0.2">
      <c r="A48" s="25"/>
      <c r="B48" s="115"/>
      <c r="C48" s="116"/>
      <c r="D48" s="115"/>
    </row>
    <row r="49" spans="1:7" x14ac:dyDescent="0.2">
      <c r="A49" s="2" t="s">
        <v>74</v>
      </c>
      <c r="C49" s="114"/>
    </row>
    <row r="50" spans="1:7" ht="13.5" thickBot="1" x14ac:dyDescent="0.25">
      <c r="C50" s="114"/>
    </row>
    <row r="51" spans="1:7" ht="13.5" thickBot="1" x14ac:dyDescent="0.25">
      <c r="A51" s="46" t="s">
        <v>33</v>
      </c>
      <c r="B51" s="47" t="s">
        <v>34</v>
      </c>
      <c r="C51" s="48" t="s">
        <v>12</v>
      </c>
      <c r="D51" s="47" t="s">
        <v>35</v>
      </c>
      <c r="E51" s="117" t="s">
        <v>25</v>
      </c>
      <c r="F51" s="1"/>
      <c r="G51" s="1"/>
    </row>
    <row r="52" spans="1:7" x14ac:dyDescent="0.2">
      <c r="A52" s="51" t="s">
        <v>36</v>
      </c>
      <c r="B52" s="118" t="s">
        <v>27</v>
      </c>
      <c r="C52" s="119">
        <v>1925400</v>
      </c>
      <c r="D52" s="54" t="s">
        <v>63</v>
      </c>
      <c r="E52" s="55" t="s">
        <v>37</v>
      </c>
    </row>
    <row r="53" spans="1:7" x14ac:dyDescent="0.2">
      <c r="A53" s="97" t="s">
        <v>38</v>
      </c>
      <c r="B53" s="79" t="s">
        <v>27</v>
      </c>
      <c r="C53" s="96">
        <v>412000</v>
      </c>
      <c r="D53" s="59" t="s">
        <v>63</v>
      </c>
      <c r="E53" s="60" t="s">
        <v>37</v>
      </c>
    </row>
    <row r="54" spans="1:7" x14ac:dyDescent="0.2">
      <c r="A54" s="97" t="s">
        <v>39</v>
      </c>
      <c r="B54" s="79" t="s">
        <v>27</v>
      </c>
      <c r="C54" s="96">
        <v>10000</v>
      </c>
      <c r="D54" s="62"/>
      <c r="E54" s="60" t="s">
        <v>40</v>
      </c>
    </row>
    <row r="55" spans="1:7" ht="13.5" thickBot="1" x14ac:dyDescent="0.25">
      <c r="A55" s="231" t="s">
        <v>41</v>
      </c>
      <c r="B55" s="120" t="s">
        <v>27</v>
      </c>
      <c r="C55" s="121"/>
      <c r="D55" s="235"/>
      <c r="E55" s="219"/>
    </row>
    <row r="56" spans="1:7" ht="13.5" thickBot="1" x14ac:dyDescent="0.25">
      <c r="A56" s="232"/>
      <c r="B56" s="31" t="s">
        <v>42</v>
      </c>
      <c r="C56" s="122" t="s">
        <v>12</v>
      </c>
      <c r="D56" s="236"/>
      <c r="E56" s="220"/>
    </row>
    <row r="57" spans="1:7" x14ac:dyDescent="0.2">
      <c r="A57" s="233"/>
      <c r="B57" s="118" t="s">
        <v>43</v>
      </c>
      <c r="C57" s="119">
        <v>40000</v>
      </c>
      <c r="D57" s="237"/>
      <c r="E57" s="220"/>
    </row>
    <row r="58" spans="1:7" ht="38.25" x14ac:dyDescent="0.2">
      <c r="A58" s="233"/>
      <c r="B58" s="123" t="s">
        <v>44</v>
      </c>
      <c r="C58" s="96">
        <v>58000</v>
      </c>
      <c r="D58" s="237"/>
      <c r="E58" s="220"/>
    </row>
    <row r="59" spans="1:7" ht="25.5" x14ac:dyDescent="0.2">
      <c r="A59" s="233"/>
      <c r="B59" s="123" t="s">
        <v>45</v>
      </c>
      <c r="C59" s="96">
        <v>10000</v>
      </c>
      <c r="D59" s="237"/>
      <c r="E59" s="220"/>
    </row>
    <row r="60" spans="1:7" x14ac:dyDescent="0.2">
      <c r="A60" s="233"/>
      <c r="B60" s="123" t="s">
        <v>46</v>
      </c>
      <c r="C60" s="96">
        <v>10000</v>
      </c>
      <c r="D60" s="237"/>
      <c r="E60" s="220"/>
    </row>
    <row r="61" spans="1:7" ht="26.25" thickBot="1" x14ac:dyDescent="0.25">
      <c r="A61" s="234"/>
      <c r="B61" s="124" t="s">
        <v>47</v>
      </c>
      <c r="C61" s="125">
        <v>60000</v>
      </c>
      <c r="D61" s="238"/>
      <c r="E61" s="221"/>
    </row>
    <row r="63" spans="1:7" x14ac:dyDescent="0.2">
      <c r="A63" s="1" t="s">
        <v>48</v>
      </c>
    </row>
    <row r="64" spans="1:7" ht="13.5" thickBot="1" x14ac:dyDescent="0.25"/>
    <row r="65" spans="1:5" x14ac:dyDescent="0.2">
      <c r="A65" s="126" t="s">
        <v>49</v>
      </c>
      <c r="B65" s="127"/>
      <c r="C65" s="128"/>
      <c r="D65" s="129"/>
    </row>
    <row r="66" spans="1:5" x14ac:dyDescent="0.2">
      <c r="A66" s="110" t="s">
        <v>12</v>
      </c>
      <c r="B66" s="130"/>
      <c r="C66" s="131">
        <v>100000</v>
      </c>
      <c r="D66" s="60" t="s">
        <v>50</v>
      </c>
    </row>
    <row r="67" spans="1:5" x14ac:dyDescent="0.2">
      <c r="A67" s="6" t="s">
        <v>51</v>
      </c>
      <c r="B67" s="79"/>
      <c r="C67" s="62" t="s">
        <v>52</v>
      </c>
      <c r="D67" s="80"/>
    </row>
    <row r="68" spans="1:5" ht="63.75" x14ac:dyDescent="0.2">
      <c r="A68" s="132" t="s">
        <v>53</v>
      </c>
      <c r="B68" s="20" t="s">
        <v>95</v>
      </c>
      <c r="C68" s="82"/>
      <c r="D68" s="83"/>
    </row>
    <row r="69" spans="1:5" ht="51.75" thickBot="1" x14ac:dyDescent="0.25">
      <c r="A69" s="133" t="s">
        <v>54</v>
      </c>
      <c r="B69" s="22" t="s">
        <v>55</v>
      </c>
      <c r="C69" s="85"/>
      <c r="D69" s="86"/>
    </row>
    <row r="71" spans="1:5" x14ac:dyDescent="0.2">
      <c r="A71" s="222" t="s">
        <v>78</v>
      </c>
      <c r="B71" s="222"/>
      <c r="C71" s="222"/>
      <c r="D71" s="222"/>
      <c r="E71" s="222"/>
    </row>
    <row r="72" spans="1:5" ht="13.5" thickBot="1" x14ac:dyDescent="0.25"/>
    <row r="73" spans="1:5" ht="13.5" thickBot="1" x14ac:dyDescent="0.25">
      <c r="A73" s="87" t="s">
        <v>56</v>
      </c>
      <c r="B73" s="173" t="s">
        <v>116</v>
      </c>
      <c r="C73" s="173" t="s">
        <v>90</v>
      </c>
      <c r="D73" s="89"/>
    </row>
    <row r="74" spans="1:5" ht="13.5" thickBot="1" x14ac:dyDescent="0.25">
      <c r="A74" s="1"/>
      <c r="B74" s="1"/>
    </row>
    <row r="75" spans="1:5" ht="13.5" thickBot="1" x14ac:dyDescent="0.25">
      <c r="B75" s="138" t="s">
        <v>58</v>
      </c>
      <c r="C75" s="91"/>
      <c r="D75" s="92" t="s">
        <v>54</v>
      </c>
    </row>
    <row r="76" spans="1:5" x14ac:dyDescent="0.2">
      <c r="A76" s="93" t="s">
        <v>57</v>
      </c>
      <c r="B76" s="94" t="s">
        <v>59</v>
      </c>
      <c r="C76" s="94" t="s">
        <v>10</v>
      </c>
      <c r="D76" s="95"/>
    </row>
    <row r="77" spans="1:5" ht="25.5" x14ac:dyDescent="0.2">
      <c r="A77" s="35" t="s">
        <v>60</v>
      </c>
      <c r="B77" s="96">
        <v>500000</v>
      </c>
      <c r="C77" s="96">
        <v>750000</v>
      </c>
      <c r="D77" s="83"/>
    </row>
    <row r="78" spans="1:5" x14ac:dyDescent="0.2">
      <c r="A78" s="97" t="s">
        <v>61</v>
      </c>
      <c r="B78" s="79"/>
      <c r="C78" s="79"/>
      <c r="D78" s="83"/>
    </row>
    <row r="79" spans="1:5" x14ac:dyDescent="0.2">
      <c r="A79" s="97" t="s">
        <v>62</v>
      </c>
      <c r="B79" s="96">
        <v>5000</v>
      </c>
      <c r="C79" s="96">
        <v>25000</v>
      </c>
      <c r="D79" s="83"/>
    </row>
    <row r="80" spans="1:5" ht="39" thickBot="1" x14ac:dyDescent="0.25">
      <c r="A80" s="174" t="s">
        <v>156</v>
      </c>
      <c r="B80" s="99">
        <v>150000</v>
      </c>
      <c r="C80" s="99">
        <v>150000</v>
      </c>
      <c r="D80" s="86"/>
    </row>
    <row r="82" spans="1:3" x14ac:dyDescent="0.2">
      <c r="A82" s="1"/>
    </row>
    <row r="84" spans="1:3" x14ac:dyDescent="0.2">
      <c r="A84" s="175" t="s">
        <v>117</v>
      </c>
      <c r="B84" s="175"/>
      <c r="C84" s="175"/>
    </row>
    <row r="85" spans="1:3" x14ac:dyDescent="0.2">
      <c r="C85" s="115"/>
    </row>
    <row r="86" spans="1:3" ht="13.5" thickBot="1" x14ac:dyDescent="0.25"/>
    <row r="87" spans="1:3" ht="15.75" thickBot="1" x14ac:dyDescent="0.3">
      <c r="A87" s="181" t="s">
        <v>180</v>
      </c>
      <c r="B87" s="182" t="s">
        <v>184</v>
      </c>
      <c r="C87" s="140"/>
    </row>
    <row r="88" spans="1:3" ht="15.75" thickBot="1" x14ac:dyDescent="0.3">
      <c r="A88" s="183"/>
      <c r="B88" s="184"/>
    </row>
    <row r="89" spans="1:3" ht="15.75" thickTop="1" x14ac:dyDescent="0.25">
      <c r="A89" s="185" t="s">
        <v>173</v>
      </c>
      <c r="B89" s="186"/>
    </row>
    <row r="90" spans="1:3" ht="15.75" thickBot="1" x14ac:dyDescent="0.3">
      <c r="A90" s="187" t="s">
        <v>174</v>
      </c>
      <c r="B90" s="188">
        <f>8.5%*B89</f>
        <v>0</v>
      </c>
    </row>
    <row r="91" spans="1:3" ht="15.75" thickBot="1" x14ac:dyDescent="0.3">
      <c r="A91" s="189" t="s">
        <v>175</v>
      </c>
      <c r="B91" s="190">
        <f>B90+B89</f>
        <v>0</v>
      </c>
    </row>
    <row r="92" spans="1:3" ht="15" thickTop="1" x14ac:dyDescent="0.2">
      <c r="A92" s="191"/>
      <c r="B92" s="191"/>
    </row>
    <row r="93" spans="1:3" ht="15" thickBot="1" x14ac:dyDescent="0.25">
      <c r="A93" s="191"/>
      <c r="B93" s="191"/>
    </row>
    <row r="94" spans="1:3" ht="15.75" thickBot="1" x14ac:dyDescent="0.3">
      <c r="A94" s="192" t="s">
        <v>176</v>
      </c>
      <c r="B94" s="193"/>
    </row>
    <row r="95" spans="1:3" ht="13.5" thickBot="1" x14ac:dyDescent="0.25">
      <c r="A95" s="193"/>
      <c r="B95" s="193"/>
    </row>
    <row r="96" spans="1:3" ht="15.75" thickBot="1" x14ac:dyDescent="0.3">
      <c r="A96" s="194" t="s">
        <v>177</v>
      </c>
      <c r="B96" s="195"/>
    </row>
    <row r="97" spans="1:2" ht="15.75" thickBot="1" x14ac:dyDescent="0.25">
      <c r="A97" s="196" t="s">
        <v>178</v>
      </c>
      <c r="B97" s="197">
        <f>8.5%*B96</f>
        <v>0</v>
      </c>
    </row>
    <row r="98" spans="1:2" ht="24" thickBot="1" x14ac:dyDescent="0.4">
      <c r="A98" s="198" t="s">
        <v>179</v>
      </c>
      <c r="B98" s="199">
        <f>B96+B97</f>
        <v>0</v>
      </c>
    </row>
  </sheetData>
  <mergeCells count="8">
    <mergeCell ref="E55:E61"/>
    <mergeCell ref="A71:E71"/>
    <mergeCell ref="A20:B20"/>
    <mergeCell ref="C20:D20"/>
    <mergeCell ref="A21:B21"/>
    <mergeCell ref="A32:A35"/>
    <mergeCell ref="A55:A61"/>
    <mergeCell ref="D55:D61"/>
  </mergeCells>
  <pageMargins left="0.25" right="0.25" top="0.75" bottom="0.75" header="0.3" footer="0.3"/>
  <pageSetup paperSize="9" scale="68" fitToHeight="5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1"/>
  <sheetViews>
    <sheetView workbookViewId="0"/>
  </sheetViews>
  <sheetFormatPr defaultColWidth="9.140625" defaultRowHeight="12.75" x14ac:dyDescent="0.2"/>
  <cols>
    <col min="1" max="1" width="59.140625" style="2" customWidth="1"/>
    <col min="2" max="2" width="38.85546875" style="2" customWidth="1"/>
    <col min="3" max="3" width="28" style="2" customWidth="1"/>
    <col min="4" max="4" width="23.85546875" style="2" customWidth="1"/>
    <col min="5" max="5" width="22.140625" style="2" customWidth="1"/>
    <col min="6" max="16384" width="9.140625" style="2"/>
  </cols>
  <sheetData>
    <row r="1" spans="1:3" x14ac:dyDescent="0.2">
      <c r="A1" s="148" t="s">
        <v>0</v>
      </c>
      <c r="B1" s="148" t="s">
        <v>110</v>
      </c>
      <c r="C1" s="1"/>
    </row>
    <row r="3" spans="1:3" x14ac:dyDescent="0.2">
      <c r="A3" s="1" t="s">
        <v>1</v>
      </c>
    </row>
    <row r="4" spans="1:3" x14ac:dyDescent="0.2">
      <c r="A4" s="2" t="s">
        <v>2</v>
      </c>
    </row>
    <row r="5" spans="1:3" ht="13.5" thickBot="1" x14ac:dyDescent="0.25"/>
    <row r="6" spans="1:3" ht="13.5" thickBot="1" x14ac:dyDescent="0.25">
      <c r="A6" s="3"/>
      <c r="B6" s="4" t="s">
        <v>3</v>
      </c>
    </row>
    <row r="7" spans="1:3" ht="25.5" x14ac:dyDescent="0.2">
      <c r="A7" s="109" t="s">
        <v>109</v>
      </c>
      <c r="B7" s="5">
        <v>2177657</v>
      </c>
    </row>
    <row r="8" spans="1:3" x14ac:dyDescent="0.2">
      <c r="A8" s="6" t="s">
        <v>4</v>
      </c>
      <c r="B8" s="7">
        <v>62000</v>
      </c>
    </row>
    <row r="9" spans="1:3" x14ac:dyDescent="0.2">
      <c r="A9" s="6" t="s">
        <v>5</v>
      </c>
      <c r="B9" s="7">
        <v>0</v>
      </c>
    </row>
    <row r="10" spans="1:3" x14ac:dyDescent="0.2">
      <c r="A10" s="6" t="s">
        <v>6</v>
      </c>
      <c r="B10" s="7">
        <v>0</v>
      </c>
    </row>
    <row r="11" spans="1:3" ht="13.5" thickBot="1" x14ac:dyDescent="0.25">
      <c r="A11" s="8" t="s">
        <v>7</v>
      </c>
      <c r="B11" s="9">
        <v>0</v>
      </c>
    </row>
    <row r="12" spans="1:3" ht="13.5" thickBot="1" x14ac:dyDescent="0.25">
      <c r="A12" s="10" t="s">
        <v>8</v>
      </c>
      <c r="B12" s="11">
        <f>SUM(B7:B11)</f>
        <v>2239657</v>
      </c>
    </row>
    <row r="15" spans="1:3" x14ac:dyDescent="0.2">
      <c r="A15" s="2" t="s">
        <v>77</v>
      </c>
    </row>
    <row r="16" spans="1:3" ht="13.5" thickBot="1" x14ac:dyDescent="0.25"/>
    <row r="17" spans="1:4" ht="13.5" thickBot="1" x14ac:dyDescent="0.25">
      <c r="A17" s="223" t="s">
        <v>11</v>
      </c>
      <c r="B17" s="224"/>
      <c r="C17" s="223" t="s">
        <v>12</v>
      </c>
      <c r="D17" s="225"/>
    </row>
    <row r="18" spans="1:4" x14ac:dyDescent="0.2">
      <c r="A18" s="226"/>
      <c r="B18" s="227"/>
      <c r="C18" s="12" t="s">
        <v>9</v>
      </c>
      <c r="D18" s="13" t="s">
        <v>10</v>
      </c>
    </row>
    <row r="19" spans="1:4" x14ac:dyDescent="0.2">
      <c r="A19" s="110" t="s">
        <v>13</v>
      </c>
      <c r="B19" s="111"/>
      <c r="C19" s="16">
        <v>7000</v>
      </c>
      <c r="D19" s="17"/>
    </row>
    <row r="20" spans="1:4" x14ac:dyDescent="0.2">
      <c r="A20" s="110" t="s">
        <v>14</v>
      </c>
      <c r="B20" s="111"/>
      <c r="C20" s="16">
        <v>5000</v>
      </c>
      <c r="D20" s="17"/>
    </row>
    <row r="21" spans="1:4" x14ac:dyDescent="0.2">
      <c r="A21" s="110" t="s">
        <v>15</v>
      </c>
      <c r="B21" s="111"/>
      <c r="C21" s="16">
        <v>50000</v>
      </c>
      <c r="D21" s="17"/>
    </row>
    <row r="22" spans="1:4" x14ac:dyDescent="0.2">
      <c r="A22" s="110" t="s">
        <v>16</v>
      </c>
      <c r="B22" s="111"/>
      <c r="C22" s="16">
        <v>50000</v>
      </c>
      <c r="D22" s="17"/>
    </row>
    <row r="23" spans="1:4" x14ac:dyDescent="0.2">
      <c r="A23" s="110" t="s">
        <v>17</v>
      </c>
      <c r="B23" s="111"/>
      <c r="C23" s="16">
        <v>50000</v>
      </c>
      <c r="D23" s="17"/>
    </row>
    <row r="24" spans="1:4" x14ac:dyDescent="0.2">
      <c r="A24" s="110" t="s">
        <v>18</v>
      </c>
      <c r="B24" s="111"/>
      <c r="C24" s="16">
        <v>15000</v>
      </c>
      <c r="D24" s="17"/>
    </row>
    <row r="25" spans="1:4" x14ac:dyDescent="0.2">
      <c r="A25" s="110" t="s">
        <v>19</v>
      </c>
      <c r="B25" s="111"/>
      <c r="C25" s="16">
        <v>10000</v>
      </c>
      <c r="D25" s="17"/>
    </row>
    <row r="26" spans="1:4" x14ac:dyDescent="0.2">
      <c r="A26" s="18" t="s">
        <v>71</v>
      </c>
      <c r="B26" s="19"/>
      <c r="C26" s="16">
        <v>10000</v>
      </c>
      <c r="D26" s="17"/>
    </row>
    <row r="27" spans="1:4" x14ac:dyDescent="0.2">
      <c r="A27" s="110" t="s">
        <v>20</v>
      </c>
      <c r="B27" s="111"/>
      <c r="C27" s="16">
        <v>7000</v>
      </c>
      <c r="D27" s="17"/>
    </row>
    <row r="28" spans="1:4" x14ac:dyDescent="0.2">
      <c r="A28" s="110" t="s">
        <v>75</v>
      </c>
      <c r="B28" s="111"/>
      <c r="C28" s="167">
        <v>10000</v>
      </c>
      <c r="D28" s="17"/>
    </row>
    <row r="29" spans="1:4" ht="76.5" x14ac:dyDescent="0.2">
      <c r="A29" s="228" t="s">
        <v>70</v>
      </c>
      <c r="B29" s="20" t="s">
        <v>72</v>
      </c>
      <c r="C29" s="16">
        <v>30000</v>
      </c>
      <c r="D29" s="17"/>
    </row>
    <row r="30" spans="1:4" ht="25.5" x14ac:dyDescent="0.2">
      <c r="A30" s="229"/>
      <c r="B30" s="20" t="s">
        <v>21</v>
      </c>
      <c r="C30" s="16">
        <v>0</v>
      </c>
      <c r="D30" s="17"/>
    </row>
    <row r="31" spans="1:4" ht="38.25" x14ac:dyDescent="0.2">
      <c r="A31" s="229"/>
      <c r="B31" s="20" t="s">
        <v>22</v>
      </c>
      <c r="C31" s="16">
        <v>10000</v>
      </c>
      <c r="D31" s="17"/>
    </row>
    <row r="32" spans="1:4" ht="89.25" x14ac:dyDescent="0.2">
      <c r="A32" s="230"/>
      <c r="B32" s="20" t="s">
        <v>73</v>
      </c>
      <c r="C32" s="16">
        <v>2000</v>
      </c>
      <c r="D32" s="17"/>
    </row>
    <row r="33" spans="1:7" ht="26.25" thickBot="1" x14ac:dyDescent="0.25">
      <c r="A33" s="21"/>
      <c r="B33" s="22" t="s">
        <v>67</v>
      </c>
      <c r="C33" s="23">
        <v>2000</v>
      </c>
      <c r="D33" s="24"/>
    </row>
    <row r="34" spans="1:7" x14ac:dyDescent="0.2">
      <c r="A34" s="112" t="s">
        <v>96</v>
      </c>
      <c r="B34" s="113"/>
      <c r="C34" s="27"/>
      <c r="D34" s="114"/>
    </row>
    <row r="35" spans="1:7" x14ac:dyDescent="0.2">
      <c r="A35" s="112" t="s">
        <v>97</v>
      </c>
      <c r="B35" s="113"/>
      <c r="C35" s="27"/>
      <c r="D35" s="114"/>
    </row>
    <row r="36" spans="1:7" x14ac:dyDescent="0.2">
      <c r="A36" s="112" t="s">
        <v>98</v>
      </c>
      <c r="B36" s="113"/>
      <c r="C36" s="27"/>
      <c r="D36" s="114"/>
    </row>
    <row r="37" spans="1:7" x14ac:dyDescent="0.2">
      <c r="A37" s="2" t="s">
        <v>99</v>
      </c>
      <c r="B37" s="115"/>
      <c r="C37" s="27"/>
      <c r="D37" s="114"/>
    </row>
    <row r="38" spans="1:7" x14ac:dyDescent="0.2">
      <c r="B38" s="115"/>
      <c r="C38" s="27"/>
      <c r="D38" s="114"/>
    </row>
    <row r="39" spans="1:7" x14ac:dyDescent="0.2">
      <c r="A39" s="2" t="s">
        <v>76</v>
      </c>
    </row>
    <row r="40" spans="1:7" ht="13.5" thickBot="1" x14ac:dyDescent="0.25"/>
    <row r="41" spans="1:7" ht="13.5" thickBot="1" x14ac:dyDescent="0.25">
      <c r="A41" s="30" t="s">
        <v>23</v>
      </c>
      <c r="B41" s="30" t="s">
        <v>24</v>
      </c>
      <c r="C41" s="31" t="s">
        <v>12</v>
      </c>
      <c r="D41" s="31" t="s">
        <v>25</v>
      </c>
    </row>
    <row r="42" spans="1:7" ht="93" customHeight="1" x14ac:dyDescent="0.2">
      <c r="A42" s="32" t="s">
        <v>26</v>
      </c>
      <c r="B42" s="100" t="s">
        <v>27</v>
      </c>
      <c r="C42" s="33" t="s">
        <v>28</v>
      </c>
      <c r="D42" s="34" t="s">
        <v>29</v>
      </c>
    </row>
    <row r="43" spans="1:7" ht="25.5" x14ac:dyDescent="0.2">
      <c r="A43" s="35" t="s">
        <v>30</v>
      </c>
      <c r="B43" s="36" t="s">
        <v>27</v>
      </c>
      <c r="C43" s="37">
        <v>5000</v>
      </c>
      <c r="D43" s="38" t="s">
        <v>31</v>
      </c>
    </row>
    <row r="44" spans="1:7" ht="26.25" thickBot="1" x14ac:dyDescent="0.25">
      <c r="A44" s="39" t="s">
        <v>32</v>
      </c>
      <c r="B44" s="40" t="s">
        <v>27</v>
      </c>
      <c r="C44" s="41">
        <v>100000</v>
      </c>
      <c r="D44" s="42" t="s">
        <v>31</v>
      </c>
    </row>
    <row r="45" spans="1:7" x14ac:dyDescent="0.2">
      <c r="A45" s="25"/>
      <c r="B45" s="115"/>
      <c r="C45" s="116"/>
      <c r="D45" s="115"/>
    </row>
    <row r="46" spans="1:7" x14ac:dyDescent="0.2">
      <c r="A46" s="2" t="s">
        <v>74</v>
      </c>
      <c r="C46" s="114"/>
    </row>
    <row r="47" spans="1:7" ht="13.5" thickBot="1" x14ac:dyDescent="0.25">
      <c r="C47" s="114"/>
    </row>
    <row r="48" spans="1:7" ht="13.5" thickBot="1" x14ac:dyDescent="0.25">
      <c r="A48" s="46" t="s">
        <v>33</v>
      </c>
      <c r="B48" s="47" t="s">
        <v>34</v>
      </c>
      <c r="C48" s="48" t="s">
        <v>12</v>
      </c>
      <c r="D48" s="47" t="s">
        <v>35</v>
      </c>
      <c r="E48" s="117" t="s">
        <v>25</v>
      </c>
      <c r="F48" s="1"/>
      <c r="G48" s="1"/>
    </row>
    <row r="49" spans="1:5" x14ac:dyDescent="0.2">
      <c r="A49" s="51" t="s">
        <v>36</v>
      </c>
      <c r="B49" s="118" t="s">
        <v>27</v>
      </c>
      <c r="C49" s="119">
        <v>2477657</v>
      </c>
      <c r="D49" s="54" t="s">
        <v>63</v>
      </c>
      <c r="E49" s="55" t="s">
        <v>37</v>
      </c>
    </row>
    <row r="50" spans="1:5" x14ac:dyDescent="0.2">
      <c r="A50" s="97" t="s">
        <v>38</v>
      </c>
      <c r="B50" s="79" t="s">
        <v>27</v>
      </c>
      <c r="C50" s="96">
        <v>62000</v>
      </c>
      <c r="D50" s="59" t="s">
        <v>63</v>
      </c>
      <c r="E50" s="60" t="s">
        <v>37</v>
      </c>
    </row>
    <row r="51" spans="1:5" x14ac:dyDescent="0.2">
      <c r="A51" s="176" t="s">
        <v>39</v>
      </c>
      <c r="B51" s="177" t="s">
        <v>27</v>
      </c>
      <c r="C51" s="178">
        <v>0</v>
      </c>
      <c r="D51" s="62"/>
      <c r="E51" s="60" t="s">
        <v>40</v>
      </c>
    </row>
    <row r="52" spans="1:5" ht="13.5" thickBot="1" x14ac:dyDescent="0.25">
      <c r="A52" s="231" t="s">
        <v>41</v>
      </c>
      <c r="B52" s="120" t="s">
        <v>27</v>
      </c>
      <c r="C52" s="121"/>
      <c r="D52" s="235"/>
      <c r="E52" s="219"/>
    </row>
    <row r="53" spans="1:5" ht="13.5" thickBot="1" x14ac:dyDescent="0.25">
      <c r="A53" s="232"/>
      <c r="B53" s="31" t="s">
        <v>42</v>
      </c>
      <c r="C53" s="122" t="s">
        <v>12</v>
      </c>
      <c r="D53" s="236"/>
      <c r="E53" s="220"/>
    </row>
    <row r="54" spans="1:5" x14ac:dyDescent="0.2">
      <c r="A54" s="233"/>
      <c r="B54" s="118" t="s">
        <v>43</v>
      </c>
      <c r="C54" s="119">
        <v>30000</v>
      </c>
      <c r="D54" s="237"/>
      <c r="E54" s="220"/>
    </row>
    <row r="55" spans="1:5" ht="38.25" x14ac:dyDescent="0.2">
      <c r="A55" s="233"/>
      <c r="B55" s="123" t="s">
        <v>44</v>
      </c>
      <c r="C55" s="96">
        <v>62000</v>
      </c>
      <c r="D55" s="237"/>
      <c r="E55" s="220"/>
    </row>
    <row r="56" spans="1:5" ht="25.5" x14ac:dyDescent="0.2">
      <c r="A56" s="233"/>
      <c r="B56" s="123" t="s">
        <v>45</v>
      </c>
      <c r="C56" s="96">
        <v>50000</v>
      </c>
      <c r="D56" s="237"/>
      <c r="E56" s="220"/>
    </row>
    <row r="57" spans="1:5" x14ac:dyDescent="0.2">
      <c r="A57" s="233"/>
      <c r="B57" s="123" t="s">
        <v>46</v>
      </c>
      <c r="C57" s="96">
        <v>10000</v>
      </c>
      <c r="D57" s="237"/>
      <c r="E57" s="220"/>
    </row>
    <row r="58" spans="1:5" ht="26.25" thickBot="1" x14ac:dyDescent="0.25">
      <c r="A58" s="234"/>
      <c r="B58" s="124" t="s">
        <v>47</v>
      </c>
      <c r="C58" s="125">
        <v>24000</v>
      </c>
      <c r="D58" s="238"/>
      <c r="E58" s="221"/>
    </row>
    <row r="60" spans="1:5" x14ac:dyDescent="0.2">
      <c r="A60" s="1" t="s">
        <v>48</v>
      </c>
    </row>
    <row r="61" spans="1:5" ht="13.5" thickBot="1" x14ac:dyDescent="0.25"/>
    <row r="62" spans="1:5" x14ac:dyDescent="0.2">
      <c r="A62" s="126" t="s">
        <v>49</v>
      </c>
      <c r="B62" s="127"/>
      <c r="C62" s="128"/>
      <c r="D62" s="129"/>
    </row>
    <row r="63" spans="1:5" x14ac:dyDescent="0.2">
      <c r="A63" s="110" t="s">
        <v>12</v>
      </c>
      <c r="B63" s="130"/>
      <c r="C63" s="131">
        <v>100000</v>
      </c>
      <c r="D63" s="60" t="s">
        <v>50</v>
      </c>
    </row>
    <row r="64" spans="1:5" x14ac:dyDescent="0.2">
      <c r="A64" s="6" t="s">
        <v>51</v>
      </c>
      <c r="B64" s="79"/>
      <c r="C64" s="62" t="s">
        <v>52</v>
      </c>
      <c r="D64" s="80"/>
    </row>
    <row r="65" spans="1:5" ht="63.75" x14ac:dyDescent="0.2">
      <c r="A65" s="132" t="s">
        <v>53</v>
      </c>
      <c r="B65" s="20" t="s">
        <v>95</v>
      </c>
      <c r="C65" s="82"/>
      <c r="D65" s="83"/>
    </row>
    <row r="66" spans="1:5" ht="51.75" thickBot="1" x14ac:dyDescent="0.25">
      <c r="A66" s="133" t="s">
        <v>54</v>
      </c>
      <c r="B66" s="22" t="s">
        <v>55</v>
      </c>
      <c r="C66" s="85"/>
      <c r="D66" s="86"/>
    </row>
    <row r="68" spans="1:5" x14ac:dyDescent="0.2">
      <c r="A68" s="222" t="s">
        <v>78</v>
      </c>
      <c r="B68" s="222"/>
      <c r="C68" s="222"/>
      <c r="D68" s="222"/>
      <c r="E68" s="222"/>
    </row>
    <row r="69" spans="1:5" ht="13.5" thickBot="1" x14ac:dyDescent="0.25"/>
    <row r="70" spans="1:5" ht="13.5" thickBot="1" x14ac:dyDescent="0.25">
      <c r="A70" s="87" t="s">
        <v>56</v>
      </c>
      <c r="B70" s="173" t="s">
        <v>108</v>
      </c>
      <c r="C70" s="88"/>
      <c r="D70" s="89"/>
    </row>
    <row r="71" spans="1:5" ht="13.5" thickBot="1" x14ac:dyDescent="0.25">
      <c r="A71" s="1"/>
      <c r="B71" s="1"/>
    </row>
    <row r="72" spans="1:5" ht="13.5" thickBot="1" x14ac:dyDescent="0.25">
      <c r="B72" s="107" t="s">
        <v>58</v>
      </c>
      <c r="C72" s="91"/>
      <c r="D72" s="92" t="s">
        <v>54</v>
      </c>
    </row>
    <row r="73" spans="1:5" x14ac:dyDescent="0.2">
      <c r="A73" s="93" t="s">
        <v>57</v>
      </c>
      <c r="B73" s="94" t="s">
        <v>59</v>
      </c>
      <c r="C73" s="94" t="s">
        <v>10</v>
      </c>
      <c r="D73" s="95"/>
    </row>
    <row r="74" spans="1:5" ht="25.5" x14ac:dyDescent="0.2">
      <c r="A74" s="35" t="s">
        <v>60</v>
      </c>
      <c r="B74" s="96">
        <v>500000</v>
      </c>
      <c r="C74" s="96">
        <v>750000</v>
      </c>
      <c r="D74" s="83"/>
    </row>
    <row r="75" spans="1:5" x14ac:dyDescent="0.2">
      <c r="A75" s="97" t="s">
        <v>61</v>
      </c>
      <c r="B75" s="79"/>
      <c r="C75" s="79"/>
      <c r="D75" s="83"/>
    </row>
    <row r="76" spans="1:5" x14ac:dyDescent="0.2">
      <c r="A76" s="97" t="s">
        <v>62</v>
      </c>
      <c r="B76" s="96">
        <v>5000</v>
      </c>
      <c r="C76" s="96">
        <v>25000</v>
      </c>
      <c r="D76" s="83"/>
    </row>
    <row r="77" spans="1:5" ht="39" thickBot="1" x14ac:dyDescent="0.25">
      <c r="A77" s="134" t="s">
        <v>84</v>
      </c>
      <c r="B77" s="99">
        <v>150000</v>
      </c>
      <c r="C77" s="99">
        <v>150000</v>
      </c>
      <c r="D77" s="86"/>
    </row>
    <row r="79" spans="1:5" ht="13.5" thickBot="1" x14ac:dyDescent="0.25">
      <c r="A79" s="1"/>
    </row>
    <row r="80" spans="1:5" ht="15.75" thickBot="1" x14ac:dyDescent="0.3">
      <c r="A80" s="181" t="s">
        <v>180</v>
      </c>
      <c r="B80" s="182" t="s">
        <v>183</v>
      </c>
    </row>
    <row r="81" spans="1:3" ht="15.75" thickBot="1" x14ac:dyDescent="0.3">
      <c r="A81" s="183"/>
      <c r="B81" s="184"/>
      <c r="C81" s="1"/>
    </row>
    <row r="82" spans="1:3" ht="15.75" thickTop="1" x14ac:dyDescent="0.25">
      <c r="A82" s="185" t="s">
        <v>173</v>
      </c>
      <c r="B82" s="186"/>
      <c r="C82" s="115"/>
    </row>
    <row r="83" spans="1:3" ht="15.75" thickBot="1" x14ac:dyDescent="0.3">
      <c r="A83" s="187" t="s">
        <v>174</v>
      </c>
      <c r="B83" s="188">
        <f>8.5%*B82</f>
        <v>0</v>
      </c>
    </row>
    <row r="84" spans="1:3" ht="15.75" thickBot="1" x14ac:dyDescent="0.3">
      <c r="A84" s="189" t="s">
        <v>175</v>
      </c>
      <c r="B84" s="190">
        <f>B83+B82</f>
        <v>0</v>
      </c>
    </row>
    <row r="85" spans="1:3" ht="15" thickTop="1" x14ac:dyDescent="0.2">
      <c r="A85" s="191"/>
      <c r="B85" s="191"/>
    </row>
    <row r="86" spans="1:3" ht="15" thickBot="1" x14ac:dyDescent="0.25">
      <c r="A86" s="191"/>
      <c r="B86" s="191"/>
    </row>
    <row r="87" spans="1:3" ht="15.75" thickBot="1" x14ac:dyDescent="0.3">
      <c r="A87" s="192" t="s">
        <v>176</v>
      </c>
      <c r="B87" s="193"/>
    </row>
    <row r="88" spans="1:3" ht="13.5" thickBot="1" x14ac:dyDescent="0.25">
      <c r="A88" s="193"/>
      <c r="B88" s="193"/>
    </row>
    <row r="89" spans="1:3" ht="15.75" thickBot="1" x14ac:dyDescent="0.3">
      <c r="A89" s="194" t="s">
        <v>177</v>
      </c>
      <c r="B89" s="195"/>
    </row>
    <row r="90" spans="1:3" ht="15.75" thickBot="1" x14ac:dyDescent="0.25">
      <c r="A90" s="196" t="s">
        <v>178</v>
      </c>
      <c r="B90" s="197">
        <f>8.5%*B89</f>
        <v>0</v>
      </c>
    </row>
    <row r="91" spans="1:3" ht="24" thickBot="1" x14ac:dyDescent="0.4">
      <c r="A91" s="198" t="s">
        <v>179</v>
      </c>
      <c r="B91" s="199">
        <f>B89+B90</f>
        <v>0</v>
      </c>
    </row>
  </sheetData>
  <mergeCells count="8">
    <mergeCell ref="E52:E58"/>
    <mergeCell ref="A68:E68"/>
    <mergeCell ref="A17:B17"/>
    <mergeCell ref="C17:D17"/>
    <mergeCell ref="A18:B18"/>
    <mergeCell ref="A29:A32"/>
    <mergeCell ref="A52:A58"/>
    <mergeCell ref="D52:D58"/>
  </mergeCells>
  <pageMargins left="0.25" right="0.25" top="0.75" bottom="0.75" header="0.3" footer="0.3"/>
  <pageSetup paperSize="9" scale="82" fitToHeight="5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1"/>
  <sheetViews>
    <sheetView workbookViewId="0"/>
  </sheetViews>
  <sheetFormatPr defaultColWidth="9.140625" defaultRowHeight="12.75" x14ac:dyDescent="0.2"/>
  <cols>
    <col min="1" max="1" width="59.140625" style="2" customWidth="1"/>
    <col min="2" max="2" width="38.85546875" style="2" customWidth="1"/>
    <col min="3" max="3" width="28" style="2" customWidth="1"/>
    <col min="4" max="4" width="23.85546875" style="2" customWidth="1"/>
    <col min="5" max="5" width="22.140625" style="2" customWidth="1"/>
    <col min="6" max="16384" width="9.140625" style="2"/>
  </cols>
  <sheetData>
    <row r="1" spans="1:3" x14ac:dyDescent="0.2">
      <c r="A1" s="148" t="s">
        <v>0</v>
      </c>
      <c r="B1" s="148" t="s">
        <v>112</v>
      </c>
      <c r="C1" s="1"/>
    </row>
    <row r="3" spans="1:3" x14ac:dyDescent="0.2">
      <c r="A3" s="1" t="s">
        <v>1</v>
      </c>
    </row>
    <row r="4" spans="1:3" x14ac:dyDescent="0.2">
      <c r="A4" s="2" t="s">
        <v>2</v>
      </c>
    </row>
    <row r="5" spans="1:3" ht="13.5" thickBot="1" x14ac:dyDescent="0.25"/>
    <row r="6" spans="1:3" ht="13.5" thickBot="1" x14ac:dyDescent="0.25">
      <c r="A6" s="3"/>
      <c r="B6" s="4" t="s">
        <v>3</v>
      </c>
    </row>
    <row r="7" spans="1:3" ht="25.5" x14ac:dyDescent="0.2">
      <c r="A7" s="109" t="s">
        <v>111</v>
      </c>
      <c r="B7" s="5">
        <v>300000</v>
      </c>
    </row>
    <row r="8" spans="1:3" x14ac:dyDescent="0.2">
      <c r="A8" s="6" t="s">
        <v>4</v>
      </c>
      <c r="B8" s="7">
        <v>17000</v>
      </c>
    </row>
    <row r="9" spans="1:3" x14ac:dyDescent="0.2">
      <c r="A9" s="6" t="s">
        <v>5</v>
      </c>
      <c r="B9" s="7">
        <v>0</v>
      </c>
    </row>
    <row r="10" spans="1:3" x14ac:dyDescent="0.2">
      <c r="A10" s="6" t="s">
        <v>6</v>
      </c>
      <c r="B10" s="7">
        <v>0</v>
      </c>
    </row>
    <row r="11" spans="1:3" ht="13.5" thickBot="1" x14ac:dyDescent="0.25">
      <c r="A11" s="8" t="s">
        <v>7</v>
      </c>
      <c r="B11" s="9">
        <v>0</v>
      </c>
    </row>
    <row r="12" spans="1:3" ht="13.5" thickBot="1" x14ac:dyDescent="0.25">
      <c r="A12" s="10" t="s">
        <v>8</v>
      </c>
      <c r="B12" s="11">
        <f>SUM(B7:B11)</f>
        <v>317000</v>
      </c>
    </row>
    <row r="15" spans="1:3" x14ac:dyDescent="0.2">
      <c r="A15" s="2" t="s">
        <v>77</v>
      </c>
    </row>
    <row r="16" spans="1:3" ht="13.5" thickBot="1" x14ac:dyDescent="0.25"/>
    <row r="17" spans="1:4" ht="13.5" thickBot="1" x14ac:dyDescent="0.25">
      <c r="A17" s="223" t="s">
        <v>11</v>
      </c>
      <c r="B17" s="224"/>
      <c r="C17" s="223" t="s">
        <v>12</v>
      </c>
      <c r="D17" s="225"/>
    </row>
    <row r="18" spans="1:4" x14ac:dyDescent="0.2">
      <c r="A18" s="226"/>
      <c r="B18" s="227"/>
      <c r="C18" s="12" t="s">
        <v>9</v>
      </c>
      <c r="D18" s="13" t="s">
        <v>10</v>
      </c>
    </row>
    <row r="19" spans="1:4" x14ac:dyDescent="0.2">
      <c r="A19" s="110" t="s">
        <v>13</v>
      </c>
      <c r="B19" s="111"/>
      <c r="C19" s="16">
        <v>5000</v>
      </c>
      <c r="D19" s="17"/>
    </row>
    <row r="20" spans="1:4" x14ac:dyDescent="0.2">
      <c r="A20" s="110" t="s">
        <v>14</v>
      </c>
      <c r="B20" s="111"/>
      <c r="C20" s="16">
        <v>2000</v>
      </c>
      <c r="D20" s="17"/>
    </row>
    <row r="21" spans="1:4" x14ac:dyDescent="0.2">
      <c r="A21" s="110" t="s">
        <v>15</v>
      </c>
      <c r="B21" s="111"/>
      <c r="C21" s="16">
        <v>20000</v>
      </c>
      <c r="D21" s="17"/>
    </row>
    <row r="22" spans="1:4" x14ac:dyDescent="0.2">
      <c r="A22" s="110" t="s">
        <v>16</v>
      </c>
      <c r="B22" s="111"/>
      <c r="C22" s="16">
        <v>10000</v>
      </c>
      <c r="D22" s="17"/>
    </row>
    <row r="23" spans="1:4" x14ac:dyDescent="0.2">
      <c r="A23" s="110" t="s">
        <v>17</v>
      </c>
      <c r="B23" s="111"/>
      <c r="C23" s="16">
        <v>5000</v>
      </c>
      <c r="D23" s="17"/>
    </row>
    <row r="24" spans="1:4" x14ac:dyDescent="0.2">
      <c r="A24" s="110" t="s">
        <v>18</v>
      </c>
      <c r="B24" s="111"/>
      <c r="C24" s="16">
        <v>10000</v>
      </c>
      <c r="D24" s="17"/>
    </row>
    <row r="25" spans="1:4" x14ac:dyDescent="0.2">
      <c r="A25" s="110" t="s">
        <v>19</v>
      </c>
      <c r="B25" s="111"/>
      <c r="C25" s="16">
        <v>1000</v>
      </c>
      <c r="D25" s="17"/>
    </row>
    <row r="26" spans="1:4" x14ac:dyDescent="0.2">
      <c r="A26" s="18" t="s">
        <v>71</v>
      </c>
      <c r="B26" s="19"/>
      <c r="C26" s="16">
        <v>1000</v>
      </c>
      <c r="D26" s="17"/>
    </row>
    <row r="27" spans="1:4" x14ac:dyDescent="0.2">
      <c r="A27" s="110" t="s">
        <v>20</v>
      </c>
      <c r="B27" s="111"/>
      <c r="C27" s="16">
        <v>5000</v>
      </c>
      <c r="D27" s="17"/>
    </row>
    <row r="28" spans="1:4" x14ac:dyDescent="0.2">
      <c r="A28" s="110" t="s">
        <v>75</v>
      </c>
      <c r="B28" s="111"/>
      <c r="C28" s="16">
        <v>0</v>
      </c>
      <c r="D28" s="17"/>
    </row>
    <row r="29" spans="1:4" ht="76.5" x14ac:dyDescent="0.2">
      <c r="A29" s="228" t="s">
        <v>70</v>
      </c>
      <c r="B29" s="20" t="s">
        <v>72</v>
      </c>
      <c r="C29" s="16">
        <v>10000</v>
      </c>
      <c r="D29" s="17"/>
    </row>
    <row r="30" spans="1:4" ht="25.5" x14ac:dyDescent="0.2">
      <c r="A30" s="229"/>
      <c r="B30" s="20" t="s">
        <v>21</v>
      </c>
      <c r="C30" s="16">
        <v>0</v>
      </c>
      <c r="D30" s="17"/>
    </row>
    <row r="31" spans="1:4" ht="38.25" x14ac:dyDescent="0.2">
      <c r="A31" s="229"/>
      <c r="B31" s="20" t="s">
        <v>22</v>
      </c>
      <c r="C31" s="16">
        <v>1000</v>
      </c>
      <c r="D31" s="17"/>
    </row>
    <row r="32" spans="1:4" ht="89.25" x14ac:dyDescent="0.2">
      <c r="A32" s="230"/>
      <c r="B32" s="20" t="s">
        <v>73</v>
      </c>
      <c r="C32" s="16">
        <v>2000</v>
      </c>
      <c r="D32" s="17"/>
    </row>
    <row r="33" spans="1:7" ht="26.25" thickBot="1" x14ac:dyDescent="0.25">
      <c r="A33" s="21"/>
      <c r="B33" s="22" t="s">
        <v>67</v>
      </c>
      <c r="C33" s="23">
        <v>0</v>
      </c>
      <c r="D33" s="24"/>
    </row>
    <row r="34" spans="1:7" x14ac:dyDescent="0.2">
      <c r="A34" s="112" t="s">
        <v>96</v>
      </c>
      <c r="B34" s="113"/>
      <c r="C34" s="27"/>
      <c r="D34" s="114"/>
    </row>
    <row r="35" spans="1:7" x14ac:dyDescent="0.2">
      <c r="A35" s="112" t="s">
        <v>97</v>
      </c>
      <c r="B35" s="113"/>
      <c r="C35" s="27"/>
      <c r="D35" s="114"/>
    </row>
    <row r="36" spans="1:7" x14ac:dyDescent="0.2">
      <c r="A36" s="112" t="s">
        <v>98</v>
      </c>
      <c r="B36" s="113"/>
      <c r="C36" s="27"/>
      <c r="D36" s="114"/>
    </row>
    <row r="37" spans="1:7" x14ac:dyDescent="0.2">
      <c r="A37" s="2" t="s">
        <v>99</v>
      </c>
      <c r="B37" s="115"/>
      <c r="C37" s="27"/>
      <c r="D37" s="114"/>
    </row>
    <row r="38" spans="1:7" x14ac:dyDescent="0.2">
      <c r="B38" s="115"/>
      <c r="C38" s="27"/>
      <c r="D38" s="114"/>
    </row>
    <row r="39" spans="1:7" x14ac:dyDescent="0.2">
      <c r="A39" s="2" t="s">
        <v>76</v>
      </c>
    </row>
    <row r="40" spans="1:7" ht="13.5" thickBot="1" x14ac:dyDescent="0.25"/>
    <row r="41" spans="1:7" ht="13.5" thickBot="1" x14ac:dyDescent="0.25">
      <c r="A41" s="30" t="s">
        <v>23</v>
      </c>
      <c r="B41" s="30" t="s">
        <v>24</v>
      </c>
      <c r="C41" s="31" t="s">
        <v>12</v>
      </c>
      <c r="D41" s="31" t="s">
        <v>25</v>
      </c>
    </row>
    <row r="42" spans="1:7" ht="93" customHeight="1" x14ac:dyDescent="0.2">
      <c r="A42" s="32" t="s">
        <v>26</v>
      </c>
      <c r="B42" s="100" t="s">
        <v>27</v>
      </c>
      <c r="C42" s="33" t="s">
        <v>28</v>
      </c>
      <c r="D42" s="34" t="s">
        <v>29</v>
      </c>
    </row>
    <row r="43" spans="1:7" ht="25.5" x14ac:dyDescent="0.2">
      <c r="A43" s="35" t="s">
        <v>30</v>
      </c>
      <c r="B43" s="36" t="s">
        <v>27</v>
      </c>
      <c r="C43" s="37">
        <v>5000</v>
      </c>
      <c r="D43" s="38" t="s">
        <v>31</v>
      </c>
    </row>
    <row r="44" spans="1:7" ht="26.25" thickBot="1" x14ac:dyDescent="0.25">
      <c r="A44" s="39" t="s">
        <v>32</v>
      </c>
      <c r="B44" s="40" t="s">
        <v>27</v>
      </c>
      <c r="C44" s="41">
        <v>100000</v>
      </c>
      <c r="D44" s="42" t="s">
        <v>31</v>
      </c>
    </row>
    <row r="45" spans="1:7" x14ac:dyDescent="0.2">
      <c r="A45" s="25"/>
      <c r="B45" s="115"/>
      <c r="C45" s="116"/>
      <c r="D45" s="115"/>
    </row>
    <row r="46" spans="1:7" x14ac:dyDescent="0.2">
      <c r="A46" s="2" t="s">
        <v>74</v>
      </c>
      <c r="C46" s="114"/>
    </row>
    <row r="47" spans="1:7" ht="13.5" thickBot="1" x14ac:dyDescent="0.25">
      <c r="C47" s="114"/>
    </row>
    <row r="48" spans="1:7" ht="13.5" thickBot="1" x14ac:dyDescent="0.25">
      <c r="A48" s="46" t="s">
        <v>33</v>
      </c>
      <c r="B48" s="47" t="s">
        <v>34</v>
      </c>
      <c r="C48" s="48" t="s">
        <v>12</v>
      </c>
      <c r="D48" s="47" t="s">
        <v>35</v>
      </c>
      <c r="E48" s="117" t="s">
        <v>25</v>
      </c>
      <c r="F48" s="1"/>
      <c r="G48" s="1"/>
    </row>
    <row r="49" spans="1:5" x14ac:dyDescent="0.2">
      <c r="A49" s="51" t="s">
        <v>36</v>
      </c>
      <c r="B49" s="118" t="s">
        <v>27</v>
      </c>
      <c r="C49" s="119">
        <v>300000</v>
      </c>
      <c r="D49" s="54" t="s">
        <v>63</v>
      </c>
      <c r="E49" s="55" t="s">
        <v>37</v>
      </c>
    </row>
    <row r="50" spans="1:5" x14ac:dyDescent="0.2">
      <c r="A50" s="97" t="s">
        <v>38</v>
      </c>
      <c r="B50" s="79" t="s">
        <v>27</v>
      </c>
      <c r="C50" s="96">
        <v>17000</v>
      </c>
      <c r="D50" s="59" t="s">
        <v>63</v>
      </c>
      <c r="E50" s="60" t="s">
        <v>37</v>
      </c>
    </row>
    <row r="51" spans="1:5" x14ac:dyDescent="0.2">
      <c r="A51" s="97" t="s">
        <v>39</v>
      </c>
      <c r="B51" s="79" t="s">
        <v>27</v>
      </c>
      <c r="C51" s="96">
        <v>10000</v>
      </c>
      <c r="D51" s="62"/>
      <c r="E51" s="60" t="s">
        <v>40</v>
      </c>
    </row>
    <row r="52" spans="1:5" ht="13.5" thickBot="1" x14ac:dyDescent="0.25">
      <c r="A52" s="231" t="s">
        <v>41</v>
      </c>
      <c r="B52" s="120" t="s">
        <v>27</v>
      </c>
      <c r="C52" s="121"/>
      <c r="D52" s="235"/>
      <c r="E52" s="219"/>
    </row>
    <row r="53" spans="1:5" ht="13.5" thickBot="1" x14ac:dyDescent="0.25">
      <c r="A53" s="232"/>
      <c r="B53" s="31" t="s">
        <v>42</v>
      </c>
      <c r="C53" s="122" t="s">
        <v>12</v>
      </c>
      <c r="D53" s="236"/>
      <c r="E53" s="220"/>
    </row>
    <row r="54" spans="1:5" x14ac:dyDescent="0.2">
      <c r="A54" s="233"/>
      <c r="B54" s="118" t="s">
        <v>43</v>
      </c>
      <c r="C54" s="119">
        <v>5000</v>
      </c>
      <c r="D54" s="237"/>
      <c r="E54" s="220"/>
    </row>
    <row r="55" spans="1:5" ht="38.25" x14ac:dyDescent="0.2">
      <c r="A55" s="233"/>
      <c r="B55" s="123" t="s">
        <v>44</v>
      </c>
      <c r="C55" s="96">
        <v>10000</v>
      </c>
      <c r="D55" s="237"/>
      <c r="E55" s="220"/>
    </row>
    <row r="56" spans="1:5" ht="25.5" x14ac:dyDescent="0.2">
      <c r="A56" s="233"/>
      <c r="B56" s="123" t="s">
        <v>45</v>
      </c>
      <c r="C56" s="96">
        <v>5000</v>
      </c>
      <c r="D56" s="237"/>
      <c r="E56" s="220"/>
    </row>
    <row r="57" spans="1:5" x14ac:dyDescent="0.2">
      <c r="A57" s="233"/>
      <c r="B57" s="123" t="s">
        <v>46</v>
      </c>
      <c r="C57" s="96">
        <v>1000</v>
      </c>
      <c r="D57" s="237"/>
      <c r="E57" s="220"/>
    </row>
    <row r="58" spans="1:5" ht="26.25" thickBot="1" x14ac:dyDescent="0.25">
      <c r="A58" s="234"/>
      <c r="B58" s="124" t="s">
        <v>47</v>
      </c>
      <c r="C58" s="125">
        <v>1000</v>
      </c>
      <c r="D58" s="238"/>
      <c r="E58" s="221"/>
    </row>
    <row r="60" spans="1:5" x14ac:dyDescent="0.2">
      <c r="A60" s="1" t="s">
        <v>48</v>
      </c>
    </row>
    <row r="61" spans="1:5" ht="13.5" thickBot="1" x14ac:dyDescent="0.25"/>
    <row r="62" spans="1:5" x14ac:dyDescent="0.2">
      <c r="A62" s="126" t="s">
        <v>49</v>
      </c>
      <c r="B62" s="127"/>
      <c r="C62" s="128"/>
      <c r="D62" s="129"/>
    </row>
    <row r="63" spans="1:5" x14ac:dyDescent="0.2">
      <c r="A63" s="110" t="s">
        <v>12</v>
      </c>
      <c r="B63" s="130"/>
      <c r="C63" s="131">
        <v>100000</v>
      </c>
      <c r="D63" s="60" t="s">
        <v>50</v>
      </c>
    </row>
    <row r="64" spans="1:5" x14ac:dyDescent="0.2">
      <c r="A64" s="6" t="s">
        <v>51</v>
      </c>
      <c r="B64" s="79"/>
      <c r="C64" s="62" t="s">
        <v>52</v>
      </c>
      <c r="D64" s="80"/>
    </row>
    <row r="65" spans="1:5" ht="63.75" x14ac:dyDescent="0.2">
      <c r="A65" s="132" t="s">
        <v>53</v>
      </c>
      <c r="B65" s="20" t="s">
        <v>95</v>
      </c>
      <c r="C65" s="82"/>
      <c r="D65" s="83"/>
    </row>
    <row r="66" spans="1:5" ht="51.75" thickBot="1" x14ac:dyDescent="0.25">
      <c r="A66" s="133" t="s">
        <v>54</v>
      </c>
      <c r="B66" s="22" t="s">
        <v>55</v>
      </c>
      <c r="C66" s="85"/>
      <c r="D66" s="86"/>
    </row>
    <row r="68" spans="1:5" x14ac:dyDescent="0.2">
      <c r="A68" s="222" t="s">
        <v>78</v>
      </c>
      <c r="B68" s="222"/>
      <c r="C68" s="222"/>
      <c r="D68" s="222"/>
      <c r="E68" s="222"/>
    </row>
    <row r="69" spans="1:5" ht="13.5" thickBot="1" x14ac:dyDescent="0.25"/>
    <row r="70" spans="1:5" ht="13.5" thickBot="1" x14ac:dyDescent="0.25">
      <c r="A70" s="87" t="s">
        <v>56</v>
      </c>
      <c r="B70" s="88" t="s">
        <v>94</v>
      </c>
      <c r="C70" s="88"/>
      <c r="D70" s="89"/>
    </row>
    <row r="71" spans="1:5" ht="13.5" thickBot="1" x14ac:dyDescent="0.25">
      <c r="A71" s="1"/>
      <c r="B71" s="1"/>
    </row>
    <row r="72" spans="1:5" ht="13.5" thickBot="1" x14ac:dyDescent="0.25">
      <c r="B72" s="107" t="s">
        <v>58</v>
      </c>
      <c r="C72" s="91"/>
      <c r="D72" s="92" t="s">
        <v>54</v>
      </c>
    </row>
    <row r="73" spans="1:5" x14ac:dyDescent="0.2">
      <c r="A73" s="93" t="s">
        <v>57</v>
      </c>
      <c r="B73" s="94" t="s">
        <v>59</v>
      </c>
      <c r="C73" s="94" t="s">
        <v>10</v>
      </c>
      <c r="D73" s="95"/>
    </row>
    <row r="74" spans="1:5" ht="25.5" x14ac:dyDescent="0.2">
      <c r="A74" s="35" t="s">
        <v>60</v>
      </c>
      <c r="B74" s="96">
        <v>500000</v>
      </c>
      <c r="C74" s="96">
        <v>750000</v>
      </c>
      <c r="D74" s="83"/>
    </row>
    <row r="75" spans="1:5" x14ac:dyDescent="0.2">
      <c r="A75" s="97" t="s">
        <v>61</v>
      </c>
      <c r="B75" s="79"/>
      <c r="C75" s="79"/>
      <c r="D75" s="83"/>
    </row>
    <row r="76" spans="1:5" x14ac:dyDescent="0.2">
      <c r="A76" s="97" t="s">
        <v>62</v>
      </c>
      <c r="B76" s="96">
        <v>5000</v>
      </c>
      <c r="C76" s="96">
        <v>25000</v>
      </c>
      <c r="D76" s="83"/>
    </row>
    <row r="77" spans="1:5" ht="39" thickBot="1" x14ac:dyDescent="0.25">
      <c r="A77" s="134" t="s">
        <v>84</v>
      </c>
      <c r="B77" s="99">
        <v>150000</v>
      </c>
      <c r="C77" s="99">
        <v>150000</v>
      </c>
      <c r="D77" s="86"/>
    </row>
    <row r="79" spans="1:5" ht="13.5" thickBot="1" x14ac:dyDescent="0.25">
      <c r="A79" s="1"/>
    </row>
    <row r="80" spans="1:5" ht="15.75" thickBot="1" x14ac:dyDescent="0.3">
      <c r="A80" s="181" t="s">
        <v>180</v>
      </c>
      <c r="B80" s="182" t="s">
        <v>183</v>
      </c>
    </row>
    <row r="81" spans="1:3" ht="15.75" thickBot="1" x14ac:dyDescent="0.3">
      <c r="A81" s="183"/>
      <c r="B81" s="184"/>
      <c r="C81" s="1"/>
    </row>
    <row r="82" spans="1:3" ht="15.75" thickTop="1" x14ac:dyDescent="0.25">
      <c r="A82" s="185" t="s">
        <v>173</v>
      </c>
      <c r="B82" s="186"/>
      <c r="C82" s="115"/>
    </row>
    <row r="83" spans="1:3" ht="15.75" thickBot="1" x14ac:dyDescent="0.3">
      <c r="A83" s="187" t="s">
        <v>174</v>
      </c>
      <c r="B83" s="188">
        <f>8.5%*B82</f>
        <v>0</v>
      </c>
    </row>
    <row r="84" spans="1:3" ht="15.75" thickBot="1" x14ac:dyDescent="0.3">
      <c r="A84" s="189" t="s">
        <v>175</v>
      </c>
      <c r="B84" s="190">
        <f>B83+B82</f>
        <v>0</v>
      </c>
    </row>
    <row r="85" spans="1:3" ht="15" thickTop="1" x14ac:dyDescent="0.2">
      <c r="A85" s="191"/>
      <c r="B85" s="191"/>
    </row>
    <row r="86" spans="1:3" ht="15" thickBot="1" x14ac:dyDescent="0.25">
      <c r="A86" s="191"/>
      <c r="B86" s="191"/>
    </row>
    <row r="87" spans="1:3" ht="15.75" thickBot="1" x14ac:dyDescent="0.3">
      <c r="A87" s="192" t="s">
        <v>176</v>
      </c>
      <c r="B87" s="193"/>
    </row>
    <row r="88" spans="1:3" ht="13.5" thickBot="1" x14ac:dyDescent="0.25">
      <c r="A88" s="193"/>
      <c r="B88" s="193"/>
    </row>
    <row r="89" spans="1:3" ht="15.75" thickBot="1" x14ac:dyDescent="0.3">
      <c r="A89" s="194" t="s">
        <v>177</v>
      </c>
      <c r="B89" s="195"/>
    </row>
    <row r="90" spans="1:3" ht="15.75" thickBot="1" x14ac:dyDescent="0.25">
      <c r="A90" s="196" t="s">
        <v>178</v>
      </c>
      <c r="B90" s="197">
        <f>8.5%*B89</f>
        <v>0</v>
      </c>
    </row>
    <row r="91" spans="1:3" ht="24" thickBot="1" x14ac:dyDescent="0.4">
      <c r="A91" s="198" t="s">
        <v>179</v>
      </c>
      <c r="B91" s="199">
        <f>B89+B90</f>
        <v>0</v>
      </c>
    </row>
  </sheetData>
  <mergeCells count="8">
    <mergeCell ref="E52:E58"/>
    <mergeCell ref="A68:E68"/>
    <mergeCell ref="A17:B17"/>
    <mergeCell ref="C17:D17"/>
    <mergeCell ref="A18:B18"/>
    <mergeCell ref="A29:A32"/>
    <mergeCell ref="A52:A58"/>
    <mergeCell ref="D52:D58"/>
  </mergeCells>
  <pageMargins left="0.25" right="0.25" top="0.75" bottom="0.75" header="0.3" footer="0.3"/>
  <pageSetup paperSize="9" scale="82" fitToHeight="5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3"/>
  <sheetViews>
    <sheetView workbookViewId="0"/>
  </sheetViews>
  <sheetFormatPr defaultColWidth="9.140625" defaultRowHeight="12.75" x14ac:dyDescent="0.2"/>
  <cols>
    <col min="1" max="1" width="59.140625" style="2" customWidth="1"/>
    <col min="2" max="2" width="38.85546875" style="2" customWidth="1"/>
    <col min="3" max="3" width="28" style="2" customWidth="1"/>
    <col min="4" max="4" width="23.85546875" style="2" customWidth="1"/>
    <col min="5" max="5" width="22.140625" style="2" customWidth="1"/>
    <col min="6" max="16384" width="9.140625" style="2"/>
  </cols>
  <sheetData>
    <row r="1" spans="1:3" x14ac:dyDescent="0.2">
      <c r="A1" s="148" t="s">
        <v>154</v>
      </c>
      <c r="B1" s="148" t="s">
        <v>68</v>
      </c>
      <c r="C1" s="1"/>
    </row>
    <row r="3" spans="1:3" x14ac:dyDescent="0.2">
      <c r="A3" s="1" t="s">
        <v>1</v>
      </c>
    </row>
    <row r="4" spans="1:3" x14ac:dyDescent="0.2">
      <c r="A4" s="2" t="s">
        <v>2</v>
      </c>
    </row>
    <row r="5" spans="1:3" ht="13.5" thickBot="1" x14ac:dyDescent="0.25"/>
    <row r="6" spans="1:3" ht="13.5" thickBot="1" x14ac:dyDescent="0.25">
      <c r="A6" s="3"/>
      <c r="B6" s="4" t="s">
        <v>3</v>
      </c>
    </row>
    <row r="7" spans="1:3" ht="38.25" x14ac:dyDescent="0.2">
      <c r="A7" s="109" t="s">
        <v>155</v>
      </c>
      <c r="B7" s="5">
        <v>194709</v>
      </c>
    </row>
    <row r="8" spans="1:3" x14ac:dyDescent="0.2">
      <c r="A8" s="6" t="s">
        <v>4</v>
      </c>
      <c r="B8" s="7">
        <v>58769</v>
      </c>
    </row>
    <row r="9" spans="1:3" x14ac:dyDescent="0.2">
      <c r="A9" s="6" t="s">
        <v>5</v>
      </c>
      <c r="B9" s="7">
        <v>0</v>
      </c>
    </row>
    <row r="10" spans="1:3" x14ac:dyDescent="0.2">
      <c r="A10" s="6" t="s">
        <v>6</v>
      </c>
      <c r="B10" s="7">
        <v>0</v>
      </c>
    </row>
    <row r="11" spans="1:3" ht="13.5" thickBot="1" x14ac:dyDescent="0.25">
      <c r="A11" s="8" t="s">
        <v>7</v>
      </c>
      <c r="B11" s="9">
        <v>0</v>
      </c>
    </row>
    <row r="12" spans="1:3" ht="13.5" thickBot="1" x14ac:dyDescent="0.25">
      <c r="A12" s="10" t="s">
        <v>8</v>
      </c>
      <c r="B12" s="11">
        <f>SUM(B7:B11)</f>
        <v>253478</v>
      </c>
    </row>
    <row r="15" spans="1:3" x14ac:dyDescent="0.2">
      <c r="A15" s="2" t="s">
        <v>77</v>
      </c>
    </row>
    <row r="16" spans="1:3" ht="13.5" thickBot="1" x14ac:dyDescent="0.25"/>
    <row r="17" spans="1:4" ht="13.5" thickBot="1" x14ac:dyDescent="0.25">
      <c r="A17" s="223" t="s">
        <v>11</v>
      </c>
      <c r="B17" s="224"/>
      <c r="C17" s="223" t="s">
        <v>12</v>
      </c>
      <c r="D17" s="225"/>
    </row>
    <row r="18" spans="1:4" x14ac:dyDescent="0.2">
      <c r="A18" s="226"/>
      <c r="B18" s="227"/>
      <c r="C18" s="12" t="s">
        <v>9</v>
      </c>
      <c r="D18" s="13" t="s">
        <v>10</v>
      </c>
    </row>
    <row r="19" spans="1:4" x14ac:dyDescent="0.2">
      <c r="A19" s="14" t="s">
        <v>13</v>
      </c>
      <c r="B19" s="15"/>
      <c r="C19" s="16">
        <v>5000</v>
      </c>
      <c r="D19" s="17"/>
    </row>
    <row r="20" spans="1:4" x14ac:dyDescent="0.2">
      <c r="A20" s="14" t="s">
        <v>14</v>
      </c>
      <c r="B20" s="15"/>
      <c r="C20" s="16">
        <v>5000</v>
      </c>
      <c r="D20" s="17"/>
    </row>
    <row r="21" spans="1:4" x14ac:dyDescent="0.2">
      <c r="A21" s="14" t="s">
        <v>15</v>
      </c>
      <c r="B21" s="15"/>
      <c r="C21" s="16">
        <v>5000</v>
      </c>
      <c r="D21" s="17"/>
    </row>
    <row r="22" spans="1:4" x14ac:dyDescent="0.2">
      <c r="A22" s="14" t="s">
        <v>16</v>
      </c>
      <c r="B22" s="15"/>
      <c r="C22" s="16">
        <v>0</v>
      </c>
      <c r="D22" s="17"/>
    </row>
    <row r="23" spans="1:4" x14ac:dyDescent="0.2">
      <c r="A23" s="14" t="s">
        <v>17</v>
      </c>
      <c r="B23" s="15"/>
      <c r="C23" s="16">
        <v>5000</v>
      </c>
      <c r="D23" s="17"/>
    </row>
    <row r="24" spans="1:4" x14ac:dyDescent="0.2">
      <c r="A24" s="14" t="s">
        <v>18</v>
      </c>
      <c r="B24" s="15"/>
      <c r="C24" s="16">
        <v>5000</v>
      </c>
      <c r="D24" s="17"/>
    </row>
    <row r="25" spans="1:4" x14ac:dyDescent="0.2">
      <c r="A25" s="14" t="s">
        <v>19</v>
      </c>
      <c r="B25" s="15"/>
      <c r="C25" s="16">
        <v>1000</v>
      </c>
      <c r="D25" s="17"/>
    </row>
    <row r="26" spans="1:4" x14ac:dyDescent="0.2">
      <c r="A26" s="18" t="s">
        <v>71</v>
      </c>
      <c r="B26" s="19"/>
      <c r="C26" s="16">
        <v>0</v>
      </c>
      <c r="D26" s="17"/>
    </row>
    <row r="27" spans="1:4" x14ac:dyDescent="0.2">
      <c r="A27" s="14" t="s">
        <v>20</v>
      </c>
      <c r="B27" s="15"/>
      <c r="C27" s="16">
        <v>5000</v>
      </c>
      <c r="D27" s="17"/>
    </row>
    <row r="28" spans="1:4" x14ac:dyDescent="0.2">
      <c r="A28" s="14" t="s">
        <v>75</v>
      </c>
      <c r="B28" s="15"/>
      <c r="C28" s="16">
        <v>5000</v>
      </c>
      <c r="D28" s="17"/>
    </row>
    <row r="29" spans="1:4" ht="76.5" x14ac:dyDescent="0.2">
      <c r="A29" s="228" t="s">
        <v>70</v>
      </c>
      <c r="B29" s="20" t="s">
        <v>72</v>
      </c>
      <c r="C29" s="16">
        <v>30000</v>
      </c>
      <c r="D29" s="17"/>
    </row>
    <row r="30" spans="1:4" ht="25.5" x14ac:dyDescent="0.2">
      <c r="A30" s="229"/>
      <c r="B30" s="20" t="s">
        <v>21</v>
      </c>
      <c r="C30" s="16">
        <v>0</v>
      </c>
      <c r="D30" s="17"/>
    </row>
    <row r="31" spans="1:4" ht="38.25" x14ac:dyDescent="0.2">
      <c r="A31" s="229"/>
      <c r="B31" s="20" t="s">
        <v>22</v>
      </c>
      <c r="C31" s="16">
        <v>1000</v>
      </c>
      <c r="D31" s="17"/>
    </row>
    <row r="32" spans="1:4" ht="89.25" x14ac:dyDescent="0.2">
      <c r="A32" s="230"/>
      <c r="B32" s="20" t="s">
        <v>73</v>
      </c>
      <c r="C32" s="16">
        <v>1000</v>
      </c>
      <c r="D32" s="17"/>
    </row>
    <row r="33" spans="1:7" ht="26.25" thickBot="1" x14ac:dyDescent="0.25">
      <c r="A33" s="21"/>
      <c r="B33" s="22" t="s">
        <v>67</v>
      </c>
      <c r="C33" s="23">
        <v>0</v>
      </c>
      <c r="D33" s="24"/>
    </row>
    <row r="34" spans="1:7" x14ac:dyDescent="0.2">
      <c r="A34" s="105" t="s">
        <v>96</v>
      </c>
      <c r="B34" s="106"/>
      <c r="C34" s="27"/>
      <c r="D34" s="28"/>
    </row>
    <row r="35" spans="1:7" x14ac:dyDescent="0.2">
      <c r="A35" s="105" t="s">
        <v>97</v>
      </c>
      <c r="B35" s="106"/>
      <c r="C35" s="27"/>
      <c r="D35" s="28"/>
    </row>
    <row r="36" spans="1:7" x14ac:dyDescent="0.2">
      <c r="A36" s="105" t="s">
        <v>98</v>
      </c>
      <c r="B36" s="26"/>
      <c r="C36" s="27"/>
      <c r="D36" s="28"/>
    </row>
    <row r="37" spans="1:7" x14ac:dyDescent="0.2">
      <c r="A37" s="44" t="s">
        <v>99</v>
      </c>
      <c r="B37" s="26"/>
      <c r="C37" s="27"/>
      <c r="D37" s="28"/>
    </row>
    <row r="38" spans="1:7" x14ac:dyDescent="0.2">
      <c r="A38" s="44"/>
      <c r="B38" s="26"/>
      <c r="C38" s="27"/>
      <c r="D38" s="28"/>
    </row>
    <row r="39" spans="1:7" x14ac:dyDescent="0.2">
      <c r="A39" s="2" t="s">
        <v>76</v>
      </c>
    </row>
    <row r="40" spans="1:7" ht="13.5" thickBot="1" x14ac:dyDescent="0.25"/>
    <row r="41" spans="1:7" ht="13.5" thickBot="1" x14ac:dyDescent="0.25">
      <c r="A41" s="30" t="s">
        <v>23</v>
      </c>
      <c r="B41" s="30" t="s">
        <v>24</v>
      </c>
      <c r="C41" s="31" t="s">
        <v>12</v>
      </c>
      <c r="D41" s="31" t="s">
        <v>25</v>
      </c>
    </row>
    <row r="42" spans="1:7" ht="93" customHeight="1" x14ac:dyDescent="0.2">
      <c r="A42" s="32" t="s">
        <v>26</v>
      </c>
      <c r="B42" s="100" t="s">
        <v>27</v>
      </c>
      <c r="C42" s="33" t="s">
        <v>28</v>
      </c>
      <c r="D42" s="34" t="s">
        <v>29</v>
      </c>
    </row>
    <row r="43" spans="1:7" ht="25.5" x14ac:dyDescent="0.2">
      <c r="A43" s="35" t="s">
        <v>30</v>
      </c>
      <c r="B43" s="36" t="s">
        <v>27</v>
      </c>
      <c r="C43" s="37">
        <v>5000</v>
      </c>
      <c r="D43" s="38" t="s">
        <v>31</v>
      </c>
    </row>
    <row r="44" spans="1:7" ht="26.25" thickBot="1" x14ac:dyDescent="0.25">
      <c r="A44" s="39" t="s">
        <v>32</v>
      </c>
      <c r="B44" s="40" t="s">
        <v>27</v>
      </c>
      <c r="C44" s="41">
        <v>100000</v>
      </c>
      <c r="D44" s="42" t="s">
        <v>31</v>
      </c>
    </row>
    <row r="45" spans="1:7" x14ac:dyDescent="0.2">
      <c r="A45" s="25"/>
      <c r="B45" s="26"/>
      <c r="C45" s="43"/>
      <c r="D45" s="26"/>
    </row>
    <row r="46" spans="1:7" x14ac:dyDescent="0.2">
      <c r="A46" s="44" t="s">
        <v>74</v>
      </c>
      <c r="B46" s="44"/>
      <c r="C46" s="45"/>
      <c r="D46" s="44"/>
    </row>
    <row r="47" spans="1:7" ht="13.5" thickBot="1" x14ac:dyDescent="0.25">
      <c r="A47" s="44"/>
      <c r="B47" s="44"/>
      <c r="C47" s="45"/>
      <c r="D47" s="44"/>
    </row>
    <row r="48" spans="1:7" ht="13.5" thickBot="1" x14ac:dyDescent="0.25">
      <c r="A48" s="46" t="s">
        <v>33</v>
      </c>
      <c r="B48" s="47" t="s">
        <v>34</v>
      </c>
      <c r="C48" s="48" t="s">
        <v>12</v>
      </c>
      <c r="D48" s="47" t="s">
        <v>35</v>
      </c>
      <c r="E48" s="49" t="s">
        <v>25</v>
      </c>
      <c r="F48" s="50"/>
      <c r="G48" s="50"/>
    </row>
    <row r="49" spans="1:5" x14ac:dyDescent="0.2">
      <c r="A49" s="51" t="s">
        <v>36</v>
      </c>
      <c r="B49" s="52" t="s">
        <v>27</v>
      </c>
      <c r="C49" s="53">
        <v>380223</v>
      </c>
      <c r="D49" s="54" t="s">
        <v>63</v>
      </c>
      <c r="E49" s="55" t="s">
        <v>37</v>
      </c>
    </row>
    <row r="50" spans="1:5" x14ac:dyDescent="0.2">
      <c r="A50" s="56" t="s">
        <v>38</v>
      </c>
      <c r="B50" s="57" t="s">
        <v>27</v>
      </c>
      <c r="C50" s="58">
        <v>204774</v>
      </c>
      <c r="D50" s="59" t="s">
        <v>63</v>
      </c>
      <c r="E50" s="60" t="s">
        <v>37</v>
      </c>
    </row>
    <row r="51" spans="1:5" x14ac:dyDescent="0.2">
      <c r="A51" s="56" t="s">
        <v>39</v>
      </c>
      <c r="B51" s="61" t="s">
        <v>27</v>
      </c>
      <c r="C51" s="58">
        <v>10000</v>
      </c>
      <c r="D51" s="62"/>
      <c r="E51" s="60" t="s">
        <v>40</v>
      </c>
    </row>
    <row r="52" spans="1:5" ht="13.5" thickBot="1" x14ac:dyDescent="0.25">
      <c r="A52" s="231" t="s">
        <v>41</v>
      </c>
      <c r="B52" s="63" t="s">
        <v>27</v>
      </c>
      <c r="C52" s="64"/>
      <c r="D52" s="235"/>
      <c r="E52" s="219"/>
    </row>
    <row r="53" spans="1:5" ht="13.5" thickBot="1" x14ac:dyDescent="0.25">
      <c r="A53" s="232"/>
      <c r="B53" s="65" t="s">
        <v>42</v>
      </c>
      <c r="C53" s="66" t="s">
        <v>12</v>
      </c>
      <c r="D53" s="236"/>
      <c r="E53" s="220"/>
    </row>
    <row r="54" spans="1:5" x14ac:dyDescent="0.2">
      <c r="A54" s="233"/>
      <c r="B54" s="67" t="s">
        <v>43</v>
      </c>
      <c r="C54" s="53">
        <v>25000</v>
      </c>
      <c r="D54" s="237"/>
      <c r="E54" s="220"/>
    </row>
    <row r="55" spans="1:5" ht="38.25" x14ac:dyDescent="0.2">
      <c r="A55" s="233"/>
      <c r="B55" s="68" t="s">
        <v>44</v>
      </c>
      <c r="C55" s="58">
        <v>60000</v>
      </c>
      <c r="D55" s="237"/>
      <c r="E55" s="220"/>
    </row>
    <row r="56" spans="1:5" ht="25.5" x14ac:dyDescent="0.2">
      <c r="A56" s="233"/>
      <c r="B56" s="68" t="s">
        <v>45</v>
      </c>
      <c r="C56" s="58">
        <v>10000</v>
      </c>
      <c r="D56" s="237"/>
      <c r="E56" s="220"/>
    </row>
    <row r="57" spans="1:5" x14ac:dyDescent="0.2">
      <c r="A57" s="233"/>
      <c r="B57" s="68" t="s">
        <v>46</v>
      </c>
      <c r="C57" s="58">
        <v>1000</v>
      </c>
      <c r="D57" s="237"/>
      <c r="E57" s="220"/>
    </row>
    <row r="58" spans="1:5" ht="26.25" thickBot="1" x14ac:dyDescent="0.25">
      <c r="A58" s="234"/>
      <c r="B58" s="69" t="s">
        <v>47</v>
      </c>
      <c r="C58" s="70">
        <v>25000</v>
      </c>
      <c r="D58" s="238"/>
      <c r="E58" s="221"/>
    </row>
    <row r="59" spans="1:5" x14ac:dyDescent="0.2">
      <c r="A59" s="44"/>
      <c r="B59" s="44"/>
      <c r="C59" s="44"/>
      <c r="D59" s="44"/>
      <c r="E59" s="29"/>
    </row>
    <row r="60" spans="1:5" x14ac:dyDescent="0.2">
      <c r="A60" s="71" t="s">
        <v>48</v>
      </c>
      <c r="B60" s="44"/>
      <c r="C60" s="44"/>
      <c r="D60" s="44"/>
      <c r="E60" s="29"/>
    </row>
    <row r="61" spans="1:5" ht="13.5" thickBot="1" x14ac:dyDescent="0.25">
      <c r="A61" s="44"/>
      <c r="B61" s="44"/>
      <c r="C61" s="44"/>
      <c r="D61" s="44"/>
      <c r="E61" s="29"/>
    </row>
    <row r="62" spans="1:5" x14ac:dyDescent="0.2">
      <c r="A62" s="72" t="s">
        <v>49</v>
      </c>
      <c r="B62" s="73"/>
      <c r="C62" s="74"/>
      <c r="D62" s="75"/>
      <c r="E62" s="29"/>
    </row>
    <row r="63" spans="1:5" x14ac:dyDescent="0.2">
      <c r="A63" s="14" t="s">
        <v>12</v>
      </c>
      <c r="B63" s="76"/>
      <c r="C63" s="77">
        <v>100000</v>
      </c>
      <c r="D63" s="60" t="s">
        <v>50</v>
      </c>
    </row>
    <row r="64" spans="1:5" x14ac:dyDescent="0.2">
      <c r="A64" s="78" t="s">
        <v>51</v>
      </c>
      <c r="B64" s="79"/>
      <c r="C64" s="62" t="s">
        <v>52</v>
      </c>
      <c r="D64" s="80"/>
    </row>
    <row r="65" spans="1:5" ht="63.75" x14ac:dyDescent="0.2">
      <c r="A65" s="81" t="s">
        <v>53</v>
      </c>
      <c r="B65" s="20" t="s">
        <v>95</v>
      </c>
      <c r="C65" s="82"/>
      <c r="D65" s="83"/>
    </row>
    <row r="66" spans="1:5" ht="51.75" thickBot="1" x14ac:dyDescent="0.25">
      <c r="A66" s="84" t="s">
        <v>54</v>
      </c>
      <c r="B66" s="22" t="s">
        <v>55</v>
      </c>
      <c r="C66" s="85"/>
      <c r="D66" s="86"/>
    </row>
    <row r="68" spans="1:5" x14ac:dyDescent="0.2">
      <c r="A68" s="222" t="s">
        <v>78</v>
      </c>
      <c r="B68" s="222"/>
      <c r="C68" s="222"/>
      <c r="D68" s="222"/>
      <c r="E68" s="222"/>
    </row>
    <row r="69" spans="1:5" ht="13.5" thickBot="1" x14ac:dyDescent="0.25"/>
    <row r="70" spans="1:5" ht="13.5" thickBot="1" x14ac:dyDescent="0.25">
      <c r="A70" s="87" t="s">
        <v>56</v>
      </c>
      <c r="B70" s="88">
        <v>9</v>
      </c>
      <c r="C70" s="88"/>
      <c r="D70" s="89"/>
    </row>
    <row r="71" spans="1:5" ht="13.5" thickBot="1" x14ac:dyDescent="0.25">
      <c r="A71" s="1"/>
      <c r="B71" s="1"/>
    </row>
    <row r="72" spans="1:5" ht="13.5" thickBot="1" x14ac:dyDescent="0.25">
      <c r="B72" s="139" t="s">
        <v>58</v>
      </c>
      <c r="C72" s="91"/>
      <c r="D72" s="92" t="s">
        <v>54</v>
      </c>
    </row>
    <row r="73" spans="1:5" x14ac:dyDescent="0.2">
      <c r="A73" s="93" t="s">
        <v>57</v>
      </c>
      <c r="B73" s="94" t="s">
        <v>59</v>
      </c>
      <c r="C73" s="94" t="s">
        <v>10</v>
      </c>
      <c r="D73" s="95"/>
    </row>
    <row r="74" spans="1:5" ht="25.5" x14ac:dyDescent="0.2">
      <c r="A74" s="35" t="s">
        <v>60</v>
      </c>
      <c r="B74" s="96">
        <v>500000</v>
      </c>
      <c r="C74" s="96">
        <v>750000</v>
      </c>
      <c r="D74" s="83"/>
    </row>
    <row r="75" spans="1:5" x14ac:dyDescent="0.2">
      <c r="A75" s="97" t="s">
        <v>61</v>
      </c>
      <c r="B75" s="79"/>
      <c r="C75" s="79"/>
      <c r="D75" s="83"/>
    </row>
    <row r="76" spans="1:5" x14ac:dyDescent="0.2">
      <c r="A76" s="97" t="s">
        <v>62</v>
      </c>
      <c r="B76" s="96">
        <v>5000</v>
      </c>
      <c r="C76" s="96">
        <v>25000</v>
      </c>
      <c r="D76" s="83"/>
    </row>
    <row r="77" spans="1:5" ht="39" thickBot="1" x14ac:dyDescent="0.25">
      <c r="A77" s="98" t="s">
        <v>79</v>
      </c>
      <c r="B77" s="99">
        <v>150000</v>
      </c>
      <c r="C77" s="99">
        <v>150000</v>
      </c>
      <c r="D77" s="86"/>
    </row>
    <row r="79" spans="1:5" x14ac:dyDescent="0.2">
      <c r="A79" s="50" t="s">
        <v>128</v>
      </c>
      <c r="B79" s="29"/>
      <c r="C79" s="29"/>
    </row>
    <row r="80" spans="1:5" x14ac:dyDescent="0.2">
      <c r="A80" s="29"/>
      <c r="B80" s="29"/>
      <c r="C80" s="29"/>
    </row>
    <row r="81" spans="1:3" ht="13.5" thickBot="1" x14ac:dyDescent="0.25">
      <c r="A81" s="50"/>
      <c r="B81" s="50"/>
      <c r="C81" s="50"/>
    </row>
    <row r="82" spans="1:3" ht="15.75" thickBot="1" x14ac:dyDescent="0.3">
      <c r="A82" s="181" t="s">
        <v>180</v>
      </c>
      <c r="B82" s="182" t="s">
        <v>183</v>
      </c>
      <c r="C82" s="26"/>
    </row>
    <row r="83" spans="1:3" ht="15.75" thickBot="1" x14ac:dyDescent="0.3">
      <c r="A83" s="183"/>
      <c r="B83" s="184"/>
    </row>
    <row r="84" spans="1:3" ht="15.75" thickTop="1" x14ac:dyDescent="0.25">
      <c r="A84" s="185" t="s">
        <v>173</v>
      </c>
      <c r="B84" s="186"/>
    </row>
    <row r="85" spans="1:3" ht="15.75" thickBot="1" x14ac:dyDescent="0.3">
      <c r="A85" s="187" t="s">
        <v>174</v>
      </c>
      <c r="B85" s="188">
        <f>8.5%*B84</f>
        <v>0</v>
      </c>
    </row>
    <row r="86" spans="1:3" ht="15.75" thickBot="1" x14ac:dyDescent="0.3">
      <c r="A86" s="189" t="s">
        <v>175</v>
      </c>
      <c r="B86" s="190">
        <f>B85+B84</f>
        <v>0</v>
      </c>
    </row>
    <row r="87" spans="1:3" ht="15" thickTop="1" x14ac:dyDescent="0.2">
      <c r="A87" s="191"/>
      <c r="B87" s="191"/>
    </row>
    <row r="88" spans="1:3" ht="15" thickBot="1" x14ac:dyDescent="0.25">
      <c r="A88" s="191"/>
      <c r="B88" s="191"/>
    </row>
    <row r="89" spans="1:3" ht="15.75" thickBot="1" x14ac:dyDescent="0.3">
      <c r="A89" s="192" t="s">
        <v>176</v>
      </c>
      <c r="B89" s="193"/>
    </row>
    <row r="90" spans="1:3" ht="13.5" thickBot="1" x14ac:dyDescent="0.25">
      <c r="A90" s="193"/>
      <c r="B90" s="193"/>
    </row>
    <row r="91" spans="1:3" ht="15.75" thickBot="1" x14ac:dyDescent="0.3">
      <c r="A91" s="194" t="s">
        <v>177</v>
      </c>
      <c r="B91" s="195"/>
    </row>
    <row r="92" spans="1:3" ht="15.75" thickBot="1" x14ac:dyDescent="0.25">
      <c r="A92" s="196" t="s">
        <v>178</v>
      </c>
      <c r="B92" s="197">
        <f>8.5%*B91</f>
        <v>0</v>
      </c>
    </row>
    <row r="93" spans="1:3" ht="24" thickBot="1" x14ac:dyDescent="0.4">
      <c r="A93" s="198" t="s">
        <v>179</v>
      </c>
      <c r="B93" s="199">
        <f>B91+B92</f>
        <v>0</v>
      </c>
    </row>
  </sheetData>
  <mergeCells count="8">
    <mergeCell ref="A68:E68"/>
    <mergeCell ref="A17:B17"/>
    <mergeCell ref="C17:D17"/>
    <mergeCell ref="A18:B18"/>
    <mergeCell ref="A29:A32"/>
    <mergeCell ref="A52:A58"/>
    <mergeCell ref="D52:D58"/>
    <mergeCell ref="E52:E58"/>
  </mergeCells>
  <pageMargins left="0.25" right="0.25" top="0.75" bottom="0.75" header="0.3" footer="0.3"/>
  <pageSetup paperSize="9" scale="82" fitToHeight="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12</vt:i4>
      </vt:variant>
    </vt:vector>
  </HeadingPairs>
  <TitlesOfParts>
    <vt:vector size="12" baseType="lpstr">
      <vt:lpstr>Javni zavodi</vt:lpstr>
      <vt:lpstr>OŠ Jurija Dalmatina</vt:lpstr>
      <vt:lpstr>Vrtec Krško</vt:lpstr>
      <vt:lpstr>Glasbena šola</vt:lpstr>
      <vt:lpstr>OŠ Brestanica</vt:lpstr>
      <vt:lpstr>Vrtec Brestanica</vt:lpstr>
      <vt:lpstr>OŠ Podbočje</vt:lpstr>
      <vt:lpstr>OŠ Koprivnica</vt:lpstr>
      <vt:lpstr>OŠ Raka</vt:lpstr>
      <vt:lpstr>OŠ MR Krško</vt:lpstr>
      <vt:lpstr>OŠ MR Krško 2</vt:lpstr>
      <vt:lpstr>Ljudska uni. Krško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Sanja Rostohar</dc:creator>
  <cp:lastModifiedBy>Rok Jevšenak</cp:lastModifiedBy>
  <cp:lastPrinted>2023-02-03T08:52:36Z</cp:lastPrinted>
  <dcterms:created xsi:type="dcterms:W3CDTF">2022-07-18T06:04:58Z</dcterms:created>
  <dcterms:modified xsi:type="dcterms:W3CDTF">2023-02-14T10:30:11Z</dcterms:modified>
</cp:coreProperties>
</file>